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9029"/>
  <workbookPr/>
  <mc:AlternateContent xmlns:mc="http://schemas.openxmlformats.org/markup-compatibility/2006">
    <mc:Choice Requires="x15">
      <x15ac:absPath xmlns:x15ac="http://schemas.microsoft.com/office/spreadsheetml/2010/11/ac" url="C:\Users\Капралова\Desktop\Проект решения\"/>
    </mc:Choice>
  </mc:AlternateContent>
  <bookViews>
    <workbookView xWindow="0" yWindow="0" windowWidth="23040" windowHeight="8772"/>
  </bookViews>
  <sheets>
    <sheet name="Лист1" sheetId="1" r:id="rId1"/>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W19" i="1" l="1"/>
  <c r="W20" i="1"/>
  <c r="V117" i="1"/>
  <c r="L20" i="1" l="1"/>
  <c r="L89" i="1"/>
  <c r="L88" i="1" s="1"/>
  <c r="L69" i="1"/>
  <c r="L136" i="1"/>
  <c r="J117" i="1" l="1"/>
  <c r="O136" i="1" l="1"/>
  <c r="O117" i="1"/>
  <c r="P117" i="1"/>
  <c r="V136" i="1"/>
  <c r="S136" i="1"/>
  <c r="U136" i="1"/>
  <c r="Q136" i="1"/>
  <c r="P136" i="1"/>
  <c r="M117" i="1"/>
  <c r="M136" i="1"/>
  <c r="M89" i="1"/>
  <c r="L117" i="1"/>
  <c r="J20" i="1"/>
  <c r="K117" i="1"/>
  <c r="O116" i="1" l="1"/>
  <c r="M116" i="1"/>
  <c r="L116" i="1"/>
  <c r="K136" i="1"/>
  <c r="J136" i="1"/>
  <c r="J69" i="1" l="1"/>
  <c r="U20" i="1"/>
  <c r="Q89" i="1" s="1"/>
  <c r="Q88" i="1" s="1"/>
  <c r="P89" i="1"/>
  <c r="P88" i="1" s="1"/>
  <c r="K89" i="1"/>
  <c r="K88" i="1" s="1"/>
  <c r="K20" i="1"/>
  <c r="M88" i="1"/>
  <c r="W89" i="1"/>
  <c r="W88" i="1" s="1"/>
  <c r="V89" i="1"/>
  <c r="V88" i="1" s="1"/>
  <c r="U89" i="1"/>
  <c r="U88" i="1" s="1"/>
  <c r="T89" i="1"/>
  <c r="T88" i="1" s="1"/>
  <c r="S89" i="1"/>
  <c r="S88" i="1" s="1"/>
  <c r="O89" i="1"/>
  <c r="O88" i="1" s="1"/>
  <c r="W69" i="1"/>
  <c r="V69" i="1"/>
  <c r="U69" i="1"/>
  <c r="T69" i="1"/>
  <c r="S69" i="1"/>
  <c r="Q69" i="1"/>
  <c r="P69" i="1"/>
  <c r="O69" i="1"/>
  <c r="V20" i="1"/>
  <c r="T20" i="1"/>
  <c r="S20" i="1"/>
  <c r="Q20" i="1"/>
  <c r="P20" i="1"/>
  <c r="O20" i="1"/>
  <c r="W136" i="1"/>
  <c r="T136" i="1"/>
  <c r="W117" i="1"/>
  <c r="U117" i="1"/>
  <c r="T117" i="1"/>
  <c r="S117" i="1"/>
  <c r="Q117" i="1"/>
  <c r="M69" i="1"/>
  <c r="M20" i="1" l="1"/>
  <c r="M19" i="1" s="1"/>
  <c r="M179" i="1" s="1"/>
  <c r="Q116" i="1"/>
  <c r="Q19" i="1" s="1"/>
  <c r="Q179" i="1" s="1"/>
  <c r="O19" i="1"/>
  <c r="O179" i="1" s="1"/>
  <c r="P116" i="1"/>
  <c r="P19" i="1" s="1"/>
  <c r="P179" i="1" s="1"/>
  <c r="S116" i="1"/>
  <c r="S19" i="1" s="1"/>
  <c r="S179" i="1" s="1"/>
  <c r="W116" i="1"/>
  <c r="W179" i="1" s="1"/>
  <c r="T116" i="1"/>
  <c r="T19" i="1" s="1"/>
  <c r="V116" i="1"/>
  <c r="V19" i="1" s="1"/>
  <c r="V179" i="1" s="1"/>
  <c r="U116" i="1"/>
  <c r="U19" i="1" s="1"/>
  <c r="J89" i="1"/>
  <c r="J88" i="1" s="1"/>
  <c r="K69" i="1"/>
  <c r="U179" i="1" l="1"/>
  <c r="T179" i="1"/>
  <c r="J116" i="1"/>
  <c r="J19" i="1" s="1"/>
  <c r="J179" i="1" s="1"/>
  <c r="K116" i="1"/>
  <c r="L19" i="1"/>
  <c r="L179" i="1" s="1"/>
  <c r="K19" i="1" l="1"/>
  <c r="K179" i="1" s="1"/>
</calcChain>
</file>

<file path=xl/sharedStrings.xml><?xml version="1.0" encoding="utf-8"?>
<sst xmlns="http://schemas.openxmlformats.org/spreadsheetml/2006/main" count="733" uniqueCount="500">
  <si>
    <t>Единица измерения: тыс. рублей (с точностью до первого десятичного знака)</t>
  </si>
  <si>
    <t>Наименование полномочия, расходного обязательства</t>
  </si>
  <si>
    <t xml:space="preserve">  Правовое основание финансового обеспечения расходных обязательств и расходования бюджетных средств (нормативные правовые акты, договоры, соглашения)</t>
  </si>
  <si>
    <t xml:space="preserve">Код расхода по БК </t>
  </si>
  <si>
    <t xml:space="preserve">Объем средств на исполнение расходного обязательства </t>
  </si>
  <si>
    <t xml:space="preserve">Российской Федерации </t>
  </si>
  <si>
    <t xml:space="preserve">субъекта Российской Федерации </t>
  </si>
  <si>
    <t xml:space="preserve">Отчетный  год                                                                                                                                                                                                                                                                                                                                                                                                                                                                                                                                                                                                              </t>
  </si>
  <si>
    <t xml:space="preserve">Плановый период </t>
  </si>
  <si>
    <t xml:space="preserve">наименование, номер и дата </t>
  </si>
  <si>
    <t>номер статьи (подстатьи), пункта (подпункта)</t>
  </si>
  <si>
    <t xml:space="preserve">дата вступления в силу, срок действия </t>
  </si>
  <si>
    <t xml:space="preserve">Раздел </t>
  </si>
  <si>
    <t>Подраздел</t>
  </si>
  <si>
    <t>план</t>
  </si>
  <si>
    <t>факт</t>
  </si>
  <si>
    <t>Всего</t>
  </si>
  <si>
    <t>БДО</t>
  </si>
  <si>
    <t>БПО</t>
  </si>
  <si>
    <t>первый год</t>
  </si>
  <si>
    <t>второй год</t>
  </si>
  <si>
    <t xml:space="preserve">Всего </t>
  </si>
  <si>
    <t xml:space="preserve">БДО </t>
  </si>
  <si>
    <t xml:space="preserve">БПО </t>
  </si>
  <si>
    <t>Расходные обязательства, возникшие в результате принятия нормативных правовых актов городского округа, заключения договоров (соглашений), всего, в том числе</t>
  </si>
  <si>
    <t xml:space="preserve"> </t>
  </si>
  <si>
    <t>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вопросов местного значения городского округа, всего, в том числе</t>
  </si>
  <si>
    <t>составление и рассмотрение проекта бюджета городского округа, утверждение и исполнение бюджета городского округа, осуществление контроля за его исполнением, составление и утверждение отчета об исполнении бюджета городского округа</t>
  </si>
  <si>
    <t>установление, изменение и отмена местных налогов и сборов городского округа</t>
  </si>
  <si>
    <t>владение, пользование и распоряжение имуществом, находящимся в муниципальной собственности городского округа</t>
  </si>
  <si>
    <t>организация в границах городского округа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</si>
  <si>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дорожная деятельность в отношении автомобильных дорог местного значения в границах городского округа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на автомобильном транспорте, городском наземном электрическом транспорте и в дорожном хозяйстве в границах городского округа,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</si>
  <si>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обеспечение проживающих в городском округе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</si>
  <si>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</si>
  <si>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городского округа</t>
  </si>
  <si>
    <t>разработка и осуществление мер, направленных на укрепление межнационального и межконфессионального согласия, поддержку и развитие языков и культуры народов Российской Федерации, проживающих на территории городского округа, реализацию прав коренных малочисленных народов и других национальных меньшинств, обеспечение социальной и культурной адаптации мигрантов, профилактику межнациональных (межэтнических) конфликтов</t>
  </si>
  <si>
    <t>участие в предупреждении и ликвидации последствий чрезвычайных ситуаций в границах городского округа</t>
  </si>
  <si>
    <t>организация охраны общественного порядка на территории городского округа муниципальной милицией</t>
  </si>
  <si>
    <t>предоставление помещения для работы на обслуживаемом административном участке городского округа сотруднику, замещающему должность участкового уполномоченного полиции</t>
  </si>
  <si>
    <t>до 1 января 2017 года предоставление сотруднику, замещающему должность участкового уполномоченного полиции, и членам его семьи жилого помещения на период выполнения сотрудником обязанностей по указанной должности</t>
  </si>
  <si>
    <t>обеспечение первичных мер пожарной безопасности в границах городского округа</t>
  </si>
  <si>
    <t>организация мероприятий по охране окружающей среды в границах городского округа</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</si>
  <si>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создание условий для осуществления присмотра и ухода за детьми, содержания детей в муниципальных образовательных организациях, а также 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</si>
  <si>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создание условий для оказания медицинской помощи населению на территории городского округа (за исключением территорий городских округов, включенных в утвержденный Правительством Российской Федерации перечень территорий, население которых обеспечивается медицинской помощью в медицинских организациях, подведомственных федеральному органу исполнительной власти, осуществляющему функции по медико-санитарному обеспечению населения отдельных территорий) в соответствии с территориальной программой государственных гарантий бесплатного оказания гражданам медицинской помощи</t>
  </si>
  <si>
    <t>создание условий для обеспечения жителей городского округа услугами связи, общественного питания, торговли и бытового обслуживания</t>
  </si>
  <si>
    <t>организация библиотечного обслуживания населения, комплектование и обеспечение сохранности библиотечных фондов библиотек городского округа</t>
  </si>
  <si>
    <t>создание условий для организации досуга и обеспечения жителей городского округа услугами организаций культуры</t>
  </si>
  <si>
    <t>создание условий для развития местного традиционного народного художественного творчества, участие в сохранении, возрождении и развитии народных художественных промыслов в городском округе</t>
  </si>
  <si>
    <t>сохранение, использование и популяризация объектов культурного наследия (памятников истории и культуры), находящихся в собственности городского округа, охрана объектов культурного наследия (памятников истории и культуры) местного (муниципального) значения, расположенных на территории городского округа</t>
  </si>
  <si>
    <t>обеспечение условий для развития на территории городского округа физической культуры, школьного спорта и массового спорта, организация проведения официальных физкультурно-оздоровительных и спортивных мероприятий городского округа</t>
  </si>
  <si>
    <t>создание условий для массового отдыха жителей городского округа и организация обустройства мест массового отдыха населения</t>
  </si>
  <si>
    <t>формирование и содержание муниципального архива</t>
  </si>
  <si>
    <t>организация ритуальных услуг и содержание мест захоронения</t>
  </si>
  <si>
    <t>участие в организации деятельности по накоплению (в том числе раздельному накоплению), сбору, транспортированию, обработке, утилизации, обезвреживанию, захоронению твердых коммунальных отходов</t>
  </si>
  <si>
    <t>утверждение правил благоустройства территории городского округа, осуществление муниципального контроля в сфере благоустройства, предметом которого является соблюдение правил благоустройства территории городского округа, в том числе требований к обеспечению доступности для инвалидов объектов социальной, инженерной и транспортной инфраструктур и предоставляемых услуг (при осуществлении муниципального контроля в сфере благоустройства может выдаваться предписание об устранении выявленных нарушений обязательных требований, выявленных в ходе наблюдения за соблюдением обязательных требований (мониторинга безопасности), организация благоустройства территории муниципального, городского округа в соответствии с указанными правилами, а также организация использования, охраны, защиты, воспроизводства городских лесов, лесов особо охраняемых природных территорий, расположенных в границах  городского округа;</t>
  </si>
  <si>
    <t>утверждение генеральных планов  городского округа, правил землепользования и застройки, утверждение подготовленной на основе генеральных планов  городского округа документации по планировке территории, выдача градостроительного плана земельного участка, расположенного в границах городского округа,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городского округа, утверждение местных нормативов градостроительного проектирования городского округа, ведение информационной системы обеспечения градостроительной деятельности, осуществляемой на территории  городского округа, резервирование земель и изъятие земельных участков в границах городского округа для муниципальных нужд, осуществление муниципального земельного контроля в границах городского округа,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 направление уведомления о 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территориях городских округов, принятие в соответствии с гражданским законодательством Российской Федерации решения о сносе самовольной постройки, решения о сносе самовольной постройки или ее приведении в соответствие с 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осуществление сноса самовольной постройки или ее приведения в соответствие с установленными требованиями в случаях, предусмотренных Градостроительным кодексом Российской Федерации</t>
  </si>
  <si>
    <t>утверждение схемы размещения рекламных конструкций, выдача разрешений на установку и эксплуатацию рекламных конструкций на территории городского округа, аннулирование таких разрешений, выдача предписаний о демонтаже самовольно установленных рекламных конструкций на территории городского округа, осуществляемые в соответствии с Федеральным законом «О рекламе»</t>
  </si>
  <si>
    <t>принятие решений о создании, об упразднении лесничеств, создаваемых в их составе участковых лесничеств, расположенных на землях населенных пунктов городского округа, установлении и изменении их границ, а также осуществление разработки и утверждения лесохозяйственных регламентов лесничеств, расположенных на землях населенных пунктов</t>
  </si>
  <si>
    <t>осуществление мероприятий по лесоустройству в отношении лесов, расположенных на землях населенных пунктов городского округа</t>
  </si>
  <si>
    <t>присвоение адресов объектам адресации, изменение, аннулирование адресов, присвоение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наименований элементам планировочной структуры в границах городского округа, изменение, аннулирование таких наименований, размещение информации в государственном адресном реестре</t>
  </si>
  <si>
    <t>организация и осуществление мероприятий по территориальной обороне и гражданской обороне, защите населения и территории городского округа от чрезвычайных ситуаций природного и техногенного характера, включая поддержку в состоянии постоянной готовности к использованию систем оповещения населения об опасности, объектов гражданской обороны, создание и содержание в целях гражданской обороны запасов материально-технических, продовольственных, медицинских и иных средств</t>
  </si>
  <si>
    <t>создание, содержание и организация деятельности аварийно-спасательных служб и (или) аварийно-спасательных формирований на территории городского округа</t>
  </si>
  <si>
    <t>создание, развитие и обеспечение охраны лечебно-оздоровительных местностей и курортов местного значения на территории городского округа, а также осуществление муниципального контроля в области охраны и использования особо охраняемых природных территорий местного значения</t>
  </si>
  <si>
    <t>организация и осуществление мероприятий по мобилизационной подготовке муниципальных предприятий и учреждений, находящихся на территории городского округа</t>
  </si>
  <si>
    <t>осуществление мероприятий по обеспечению безопасности людей на водных объектах, охране их жизни и здоровья</t>
  </si>
  <si>
    <t>создание условий для развития сельскохозяйственного производства, расширения рынка сельскохозяйственной продукции, сырья и продовольствия, содействие развитию малого и среднего предпринимательства, оказание поддержки социально ориентированным некоммерческим организациям, благотворительной деятельности и добровольчеству (волонтерству)</t>
  </si>
  <si>
    <t>организация и осуществление мероприятий по работе с детьми и молодежью в городском округе</t>
  </si>
  <si>
    <t>осуществление в пределах, установленных водным законодательством Российской Федерации, полномочий собственника водных объектов, установление правил использования водных объектов общего пользования для личных и бытовых нужд и информирование населения об ограничениях использования таких водных объектов, включая обеспечение свободного доступа граждан к водным объектам общего пользования и их береговым полосам</t>
  </si>
  <si>
    <t>оказание поддержки гражданам и их объединениям, участвующим в охране общественного порядка, создание условий для деятельности народных дружин</t>
  </si>
  <si>
    <t>осуществление муниципального лесного контроля</t>
  </si>
  <si>
    <t>обеспечение выполнения работ, необходимых для создания искусственных земельных участков для нужд городского округа, проведение открытого аукциона на право заключить договор о создании искусственного земельного участка в соответствии с федеральным законом</t>
  </si>
  <si>
    <t>осуществление мер по противодействию коррупции в границах городского округа</t>
  </si>
  <si>
    <t>организация в соответствии с федеральным законом выполнения комплексных кадастровых работ и утверждение карты-плана территории</t>
  </si>
  <si>
    <t>принятие решений и проведение на территории городского округа мероприятий по выявлению правообладателей ранее учтенных объектов недвижимости, направление сведений о правообладателях данных объектов недвижимости для внесения в Единый государственный реестр недвижимости</t>
  </si>
  <si>
    <t>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полномочий органов местного самоуправления городского округа по решению вопросов местного значения городского округа, всего, в том числе</t>
  </si>
  <si>
    <t>функционирование органов местного самоуправления</t>
  </si>
  <si>
    <t>расходы на обслуживание муниципального долга</t>
  </si>
  <si>
    <t>финансирование муниципальных учреждений</t>
  </si>
  <si>
    <t>принятие устава муниципального образования и внесение в него изменений и дополнений, издание муниципальных правовых актов</t>
  </si>
  <si>
    <t>установление официальных символов муниципального образования</t>
  </si>
  <si>
    <t>создание муниципальных предприятий и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t>
  </si>
  <si>
    <t>установление тарифов на услуги, предоставляемые муниципальными предприятиями и учреждениями, и работы, выполняемые муниципальными предприятиями и учреждениями, если иное не предусмотрено федеральными законами</t>
  </si>
  <si>
    <t>полномочиями по организации теплоснабжения, предусмотренными Федеральным законом «О теплоснабжении»</t>
  </si>
  <si>
    <t>полномочиями в сфере водоснабжения и водоотведения, предусмотренными Федеральным законом «О водоснабжении и водоотведении»</t>
  </si>
  <si>
    <t>полномочиями в сфере стратегического планирования, предусмотренными Федеральным законом от 28 июня 2014 года N 172-ФЗ "О стратегическом планировании в Российской Федерации"</t>
  </si>
  <si>
    <t>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</si>
  <si>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организация сбора статистических показателей, характеризующих состояние экономики и социальной сферы муниципального образования, и предоставление указанных данных органам государственной власти в порядке, установленном Правительством Российской Федерации</t>
  </si>
  <si>
    <t>разработка и утверждение программ комплексного развития систем коммунальной инфраструктуры городских округов, программ комплексного развития транспортной инфраструктуры городских округов, программ комплексного развития социальной инфраструктуры городских округов, требования к которым устанавливаются Правительством Российской Федерации</t>
  </si>
  <si>
    <t>учреждение печатного средства массовой информации для опубликования муниципальных правовых актов, обсуждения проектов муниципальных правовых актов по вопросам местного значения, доведения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</si>
  <si>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осуществление международных и внешнеэкономических связей в соответствии с федеральными законами</t>
  </si>
  <si>
    <t>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 в порядке, предусмотренном законодательством Российской Федерации об образовании и законодательством Российской Федерации о муниципальной службе</t>
  </si>
  <si>
    <t>утверждение и реализация муниципальных программ в области энергосбережения и повышения энергетической эффективности, организация проведения энергетического обследования многоквартирных домов, помещения в которых составляют муниципальный жилищный фонд в границах муниципального образования, организация и проведение иных мероприятий, предусмотренных законодательством об энергосбережении и о повышении энергетической эффективности</t>
  </si>
  <si>
    <t>иными полномочиями в соответствии с настоящим Федеральным законом, уставами муниципальных образований</t>
  </si>
  <si>
    <t>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прав на решение вопросов, не отнесенных к вопросам местного значения городского округа, всего</t>
  </si>
  <si>
    <t>по перечню, предусмотренному ч.1 ст. 16.1 Федерального закона от 06.10.2003 № 131-ФЗ «Об общих принципах организации местного самоуправления в Российской Федерации», всего, в том числе</t>
  </si>
  <si>
    <t>создание музеев городского округа</t>
  </si>
  <si>
    <t>создание муниципальных образовательных организаций высшего образования</t>
  </si>
  <si>
    <t>участие в осуществлении деятельности по опеке и попечительству</t>
  </si>
  <si>
    <t>создание условий для осуществления деятельности, связанной с реализацией прав местных национально-культурных автономий на территории городского округа</t>
  </si>
  <si>
    <t>оказание содействия национально-культурному развитию народов Российской Федерации и реализации мероприятий в сфере межнациональных отношений на территории городского округа</t>
  </si>
  <si>
    <t>создание муниципальной пожарной охраны</t>
  </si>
  <si>
    <t>создание условий для развития туризма</t>
  </si>
  <si>
    <t>оказание поддержки общественным наблюдательным комиссиям, осуществляющим общественный контроль за обеспечением прав человека и содействие лицам, находящимся в местах принудительного содержания</t>
  </si>
  <si>
    <t>оказание поддержки общественным объединениям инвалидов, а также созданным общероссийскими общественными объединениями инвалидов организациям в соответствии с Федеральным законом от 24 ноября 1995 года № 181-ФЗ «О социальной защите инвалидов в Российской Федерации»</t>
  </si>
  <si>
    <t>осуществление мероприятий, предусмотренных Федеральным законом «О донорстве крови и ее компонентов»</t>
  </si>
  <si>
    <t>создание условий для организации проведения независимой оценки качества условий оказания услуг организациями в порядке и на условиях, которые установлены федеральными законами, а также применение результатов независимой оценки качества условий оказания услуг организациями при оценке деятельности руководителей подведомственных организаций и осуществление контроля за принятием мер по устранению недостатков, выявленных по результатам независимой оценки качества условий оказания услуг организациями, в соответствии с федеральными законами</t>
  </si>
  <si>
    <t>предоставление гражданам жилых помещений муниципального жилищного фонда по договорам найма жилых помещений жилищного фонда социального использования в соответствии с жилищным законодательством</t>
  </si>
  <si>
    <t>осуществление деятельности по обращению с животными без владельцев, обитающими на территориях городского округа</t>
  </si>
  <si>
    <t>осуществление мероприятий в сфере профилактики правонарушений, предусмотренных Федеральным законом «Об основах системы профилактики правонарушений в Российской Федерации»</t>
  </si>
  <si>
    <t>оказание содействия развитию физической культуры и спорта инвалидов, лиц с ограниченными возможностями здоровья, адаптивной физической культуры и адаптивного спорта</t>
  </si>
  <si>
    <t>осуществление мероприятий по защите прав потребителей, предусмотренных Законом Российской Федерации от 7 февраля 1992 года N 2300-1 "О защите прав потребителей"</t>
  </si>
  <si>
    <t>совершение нотариальных действий, предусмотренных законодательством, в случае отсутствия во входящем в состав территории городского округа и не являющемся его административным центром населенном пункте нотариуса</t>
  </si>
  <si>
    <t>оказание содействия в осуществлении нотариусом приема населения в соответствии с графиком приема населения, утвержденным нотариальной палатой субъекта Российской Федерации</t>
  </si>
  <si>
    <t>предоставление сотруднику, замещающему должность участкового уполномоченного полиции, и членам его семьи жилого помещения на период замещения сотрудником указанной должности</t>
  </si>
  <si>
    <t>осуществление мероприятий по оказанию помощи лицам, находящимся в состоянии алкогольного, наркотического или иного токсического опьянения</t>
  </si>
  <si>
    <t>по участию в осуществлении государственных полномочий (не переданных им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 в том числе</t>
  </si>
  <si>
    <t>…</t>
  </si>
  <si>
    <t>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 в том числе</t>
  </si>
  <si>
    <t>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 в том числе</t>
  </si>
  <si>
    <t>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</si>
  <si>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за счет субвенций, предоставленных из федерального бюджета, всего, в том числе</t>
  </si>
  <si>
    <t>за счет субвенций, предоставленных из бюджета субъекта Российской Федерации, всего, в том числе</t>
  </si>
  <si>
    <t>за счет собственных доходов и источников финансирования дефицита бюджета городского округа, всего, в том числе</t>
  </si>
  <si>
    <t>Расходы на осуществление отдельных государственных полномочий, не переданных, но осуществляемых органами местного самоуправления за счет субвенций из бюджета субъекта Российской Федерации, в том числе</t>
  </si>
  <si>
    <t>Расходные обязательства, возникшие в результате принятия нормативных правовых актов городского округа, заключения соглашений, предусматривающих предоставление межбюджетных трансфертов из бюджета городского округа другим бюджетам бюджетной системы Российской Федерации, всего</t>
  </si>
  <si>
    <t>по предоставлению субсидий из местных бюджетов, всего</t>
  </si>
  <si>
    <t>бюджету субъекта Российской Федерации, всего</t>
  </si>
  <si>
    <t>бюджетам муниципальных образований, всего</t>
  </si>
  <si>
    <t>по предоставлению иных межбюджетных трансфертов, всего, в том числе</t>
  </si>
  <si>
    <t>Условно утвержденные расходы на первый и второй годы планового периода в соответствии с решением о бюджете городского округа</t>
  </si>
  <si>
    <t>Итого</t>
  </si>
  <si>
    <t>Очередной  год</t>
  </si>
  <si>
    <t>1) 06.10.2003, Не установлен</t>
  </si>
  <si>
    <t xml:space="preserve"> Закон НО  99-З от 01.01.2012г"О муниципальной службе"</t>
  </si>
  <si>
    <t>1)  ст 38,абз.1</t>
  </si>
  <si>
    <t>04</t>
  </si>
  <si>
    <t>09</t>
  </si>
  <si>
    <t>10</t>
  </si>
  <si>
    <t>03</t>
  </si>
  <si>
    <t>08</t>
  </si>
  <si>
    <t>1) Закон Нижегородской области от 13.07.2004 № 70-З «О приватизации государственного имущества Нижегородской области»</t>
  </si>
  <si>
    <t>1)  ст 1 п 1</t>
  </si>
  <si>
    <t xml:space="preserve">1) 21.07.2004, Не установлен </t>
  </si>
  <si>
    <t>1)  ст 16 п 1 подпнкт 4</t>
  </si>
  <si>
    <t>1)  ст 16 п 1 подпнкт 5</t>
  </si>
  <si>
    <t xml:space="preserve">Федеральный закон 131-ФЗ  от 06.10.2003г."Об общих принципах организации местного самоуправления в РФ"                       </t>
  </si>
  <si>
    <t>1)  ст 27 п 1 подпнкт 3</t>
  </si>
  <si>
    <t xml:space="preserve">1) 20.09.2007, Не установлен </t>
  </si>
  <si>
    <t>1) в целом</t>
  </si>
  <si>
    <t>1) 06.05.2011, Не установлен</t>
  </si>
  <si>
    <t>05             05           05</t>
  </si>
  <si>
    <t>01              02                    05</t>
  </si>
  <si>
    <t>05              10</t>
  </si>
  <si>
    <t xml:space="preserve">01                       04          </t>
  </si>
  <si>
    <t xml:space="preserve">1)в целом </t>
  </si>
  <si>
    <t>06                     06</t>
  </si>
  <si>
    <t>02                    03</t>
  </si>
  <si>
    <t>1)в целом</t>
  </si>
  <si>
    <t>1) 14.01.2006, Не установлен</t>
  </si>
  <si>
    <t xml:space="preserve">07                07                   07                          07              07                                  11                            </t>
  </si>
  <si>
    <t xml:space="preserve">01                 02               03                 07                 09                                 03                                            </t>
  </si>
  <si>
    <t>1) Закон Нижегородской области от 23.05.2007 № 59-З «О розничных рынках и ярмарках на территории Нижегородской области»                                                                2) Постановление Правительства Нижегородской области от 29.04.2010 № 773-р «Об утверждении календарного плана перехода на предоставление (исполнение) первоочередных государственных и муниципальных услуг (функций), оказываемых (исполняемых) органами исполнительной власти Нижегородской области, органами местного самоуправления муниципальных образований Нижегородской области, государственными и муниципальными учреждениями Нижегородской области в электронном виде»</t>
  </si>
  <si>
    <t>1) ст1 2)в целом</t>
  </si>
  <si>
    <t>1) 05.06.2007, Не установлен               2) 29.04.2010, Не установлен</t>
  </si>
  <si>
    <t xml:space="preserve">1) 02.05.2014, Не установлен </t>
  </si>
  <si>
    <t>01</t>
  </si>
  <si>
    <t>08                      08</t>
  </si>
  <si>
    <t>01                  04</t>
  </si>
  <si>
    <t>1)  ст 16 п 1 подпнкт 17.1</t>
  </si>
  <si>
    <t>12</t>
  </si>
  <si>
    <t>1)в целом             2)  гл 3 ст 13</t>
  </si>
  <si>
    <t xml:space="preserve">1) 01.01.2015, 31.12.2020                             2) 30.06.2009, Не установлен </t>
  </si>
  <si>
    <t>11                        11                            11</t>
  </si>
  <si>
    <t>02                03                                 05</t>
  </si>
  <si>
    <t>1)ст4,ст12</t>
  </si>
  <si>
    <t>1) 01.01.2009, Не установлен</t>
  </si>
  <si>
    <t>05</t>
  </si>
  <si>
    <t xml:space="preserve">05                         05                          05                                    </t>
  </si>
  <si>
    <t xml:space="preserve">02                  03                                   05                                                        </t>
  </si>
  <si>
    <t>1) Закон Нижегородской области от 08.04.2008 № 37-З «Об основах регулирования градостроительной деятельности на территории Нижегородской области»</t>
  </si>
  <si>
    <t xml:space="preserve">1) 29.04.2008, Не установлен
 </t>
  </si>
  <si>
    <t>1)  ст 25,26</t>
  </si>
  <si>
    <t>1) 24.01.1996, Не установлен</t>
  </si>
  <si>
    <t>1) 05.06.2007, Не установлен</t>
  </si>
  <si>
    <t>04                                                                      04</t>
  </si>
  <si>
    <t>05                    12</t>
  </si>
  <si>
    <t>3) в целом</t>
  </si>
  <si>
    <t>07</t>
  </si>
  <si>
    <t>01                        10</t>
  </si>
  <si>
    <t>13                              06</t>
  </si>
  <si>
    <t>1) в целом 2) гл 6 ст 22,23,24</t>
  </si>
  <si>
    <t>01            01               01                    01               07                08                     11</t>
  </si>
  <si>
    <t>02                 03               04                          13                 09           04               05</t>
  </si>
  <si>
    <t>02</t>
  </si>
  <si>
    <t>1) Постановление Правительства Нижегородской области от 31.12.1996 № 333 «Об утверждении положения об основах хозяйственной деятельности и финансирования организаций культуры и искусства Нижегородской области»</t>
  </si>
  <si>
    <t>1)  п 2</t>
  </si>
  <si>
    <t>1) 31.12.1996, Не установлен</t>
  </si>
  <si>
    <t>1) 01.01.2015, 31.12.2020</t>
  </si>
  <si>
    <t>06</t>
  </si>
  <si>
    <t>Организация деятельности многофункциональных центров, предоставление государственных и муниципальных услуг в соответствии с федеральным законом от 27.07.2010 г № 210-ФЗ "Об организации и предоставлении государственных и муниципальных услуг"</t>
  </si>
  <si>
    <t>13</t>
  </si>
  <si>
    <t>01           05               05               05                10                    10                             10                                    10</t>
  </si>
  <si>
    <t>13                       01                              02                          05                         01                         03                         04                         06</t>
  </si>
  <si>
    <t>1)  ст 5</t>
  </si>
  <si>
    <t>1) 01.01.2005, Не установлен</t>
  </si>
  <si>
    <t>1)  гл IV ст 28.2 ч 11        2)  гл II ст 23 ч 12</t>
  </si>
  <si>
    <t>1) 02.12.1995, Не установлен 2)16.01.1995, Не установлен</t>
  </si>
  <si>
    <t>1) в целом 2) в целом</t>
  </si>
  <si>
    <t>1) 10.09.2015, Не установлен 2)02.05.2014, Не установлен</t>
  </si>
  <si>
    <t>1)  гл II ст 23 ч 12</t>
  </si>
  <si>
    <t>1) 16.01.1995, Не установлен</t>
  </si>
  <si>
    <t>1) Постановление Правительства РФ от 23.05.2005 № 320 «Об утвреждении Правил финансового обеспечения переданных исполнительно-распорядительным органам муниципальных образований государственных полномочий по составлению списков кандидатов в присяжные заседатели федеральных судов общей юрисдикции в Российской Федерации»</t>
  </si>
  <si>
    <t xml:space="preserve">1) в целом </t>
  </si>
  <si>
    <t xml:space="preserve">1) 08.06.2005, Не установлен </t>
  </si>
  <si>
    <t>1) 14.08.2012, 31.12.2020</t>
  </si>
  <si>
    <t>1) 26.10.2006, Не установлен 2) 07.09.2007, Не установлен</t>
  </si>
  <si>
    <t>1) Указ Президента РФ от 07.05.2012 № 597 «О мероприятиях по реализации государственной социальной политики»</t>
  </si>
  <si>
    <t>1) 07.05.2012, Не установлен</t>
  </si>
  <si>
    <t>1) 01.01.2006, Не установлен</t>
  </si>
  <si>
    <t>01.01.2006, Не установлен</t>
  </si>
  <si>
    <t>на исполнение полномочий по финансовому обеспечению двухразовым бесплатным питанием обучающихся с ограниченными возможностями здоровья, не проживающих в муниципальных организациях, осуществляющих образовательную деятельность по адаптированным основным общеобразовательным программам</t>
  </si>
  <si>
    <t>1) Постановление Правительства РФ от 15.10.2005 № 614 «Об утверждении Правил предоставления субвенций из федерального бюджета бюджетам субъектов Российской Федерации на реализацию передаваемых полномочий Российской Федерации по обеспечению жильем ветеранов, инвалидов и семей, имеющих детей-инвалидов»</t>
  </si>
  <si>
    <t>1)10.09.2015, Не установлен</t>
  </si>
  <si>
    <t>на исполнение полномочий по финансовому обеспечению осуществления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образовательные программы дошкольного образования</t>
  </si>
  <si>
    <t>В целом</t>
  </si>
  <si>
    <t xml:space="preserve">1)  абзц                                                                                      п.1                 </t>
  </si>
  <si>
    <t>в целом</t>
  </si>
  <si>
    <t>01                               04                       04                 05            05                       06</t>
  </si>
  <si>
    <t>13                   08                                      12                 01               02                          02</t>
  </si>
  <si>
    <t xml:space="preserve">01                   04                 </t>
  </si>
  <si>
    <t xml:space="preserve">13                          10                  </t>
  </si>
  <si>
    <t xml:space="preserve">2)01.01.2005, Не установлен </t>
  </si>
  <si>
    <t>03               04             05</t>
  </si>
  <si>
    <t>10                 10                                   01</t>
  </si>
  <si>
    <t>01                        03                03                     04</t>
  </si>
  <si>
    <t>13                              09                    10                           10</t>
  </si>
  <si>
    <t xml:space="preserve"> 1) Закон Нижегородской области от 26.10.1995 № 16-З «О пожарной безопасности»</t>
  </si>
  <si>
    <t>Закон НО 97-З от 08.08.2008г.О погребении и похоронном деле в Нижегородской области</t>
  </si>
  <si>
    <t>1)ППНО №614 от 15.10.2005г.Об утверждении Правил предоставления субвенций из федерального бюджета бюджетам субъектов Российской Федерации на реализацию передаваемых полномочий Российской Федерации по обеспечению жильем ветеранов, инвалидов и семей, имеющих детей-инвалидов                                                                                                                     2) Постановление Правительства РФ от 15.04.2014 № 296 «Об утверждении государственной программы Российской Федерации "Социальная поддержка граждан"»</t>
  </si>
  <si>
    <t>05                    01                10</t>
  </si>
  <si>
    <t>02                    13                     03</t>
  </si>
  <si>
    <t>01              05</t>
  </si>
  <si>
    <t>04              05</t>
  </si>
  <si>
    <t xml:space="preserve">ППРФ № 1007 от 25.06.2021г.О Федеральном  государственном надзоре в области гражданской обороны,Закон 17-З от 04.01.1996г.О защите населения и территорий Нижегородской области от чрезвычайных ситуаций природного и техногенного характера                              Постановление Правительства Нижегородской области от 28.12.2015 № 879 "Об утверждении порядка предоставления Субсидии на реконструкцию региональной автоматизированной системы централизованного оповещения населения Нижегородской области" </t>
  </si>
  <si>
    <t xml:space="preserve">1) Закон НО 157-З от 04.12.2008г.Об автомобильных дорогах и дорожной деятельности в Нижегородской области                                                                                                     2) Постановление Правительства Нижегородской области от 22.12.2017 № 945 "О реализации на территории Нижегородской области проекта инициативного бюджетирования "Вам решать!" </t>
  </si>
  <si>
    <t>1) 23.12.2008, Не установлен                                2) 06.01.2018, не ограничен</t>
  </si>
  <si>
    <t>06.10.2003, не ограничен</t>
  </si>
  <si>
    <t>1) 01.01.2006, Не установлен                              2) 01.01.2010, не ограничен</t>
  </si>
  <si>
    <t>1) в целом  2)в целом                                        3)в целом                                             4)в целом</t>
  </si>
  <si>
    <t>1)в целом                                                          2)в целом                                                3) в целом</t>
  </si>
  <si>
    <t>1) 09.12.2011, не ограничен                              2) 01.01.2008, не ограничен                                  3) 24.01.2014, не ограничен</t>
  </si>
  <si>
    <t>1)  ст 5                   2) пп. 6 п. 1 ст. 6</t>
  </si>
  <si>
    <t>1) 01.01.2005, Не установлен                                2) 27.10.2008, не ограничен</t>
  </si>
  <si>
    <t>1) в целом 2) п. 2</t>
  </si>
  <si>
    <t>1)01.01.2014, Не установлен 2)01.01.2014, 31.12.2020                                3) 03.07.2020, не ограничен</t>
  </si>
  <si>
    <t>1) в целом 2)в целом  3) в целом</t>
  </si>
  <si>
    <t xml:space="preserve">1) Постановление Правительства РФ от 14.07.2012 № 717 «О Государственной программе развития сельского хозяйства и регулирования рынков сельскохозяйственной продукции, сырья и продовольствия»                                                                                                       2) Постановление Правительства Нижегородской области от 15.12.2015 № 834 "Об утверждении Положения о порядке предоставления субсидий из областного бюджета на возмещение части затрат на приобретение оборудования" </t>
  </si>
  <si>
    <t>1) 14.08.2012, 31.12.2020                               2) 01.01.2016, не ограничен</t>
  </si>
  <si>
    <t>2) 29.12.2004, Не установлен                                3) 01.07.2017, не ограничен</t>
  </si>
  <si>
    <t>1) в целом        2)  ст 5                  3) в целом</t>
  </si>
  <si>
    <t>1) в целом     2) в целом</t>
  </si>
  <si>
    <t>1)в целом          2) в целом    3) в целом</t>
  </si>
  <si>
    <t>1) в целом 2) п.2</t>
  </si>
  <si>
    <t>1) 09.12.2011, не ограничен                              2) 01.01.2006, не ограничен                             3) 01.09.2020, не ограничен</t>
  </si>
  <si>
    <t xml:space="preserve">1) Постановление Правительства РФ от 14.07.2012 № 717 «О Государственной программе развития сельского хозяйства и регулирования рынков сельскохозяйственной продукции, сырья и продовольствия»                                                                                                     2) Закон Нижегородской области от 11.11.2005 № 176-З "О наделении органов местного самоуправления Нижегородской области отдельными государственными полномочиями по поддержке сельскохозяйственного производства" </t>
  </si>
  <si>
    <t>1) 14.08.2012, 31.12.2020                                 2) 01.01.2006, не ограничен</t>
  </si>
  <si>
    <t xml:space="preserve">1) Постановление Правительства РФ от 14.07.2012 № 717 «О Государственной программе развития сельского хозяйства и регулирования рынков сельскохозяйственной продукции, сырья и продовольствия»                                                                                                       2) Закон Нижегородской области от 11.11.2005 № 176-З "О наделении органов местного самоуправления Нижегородской области отдельными государственными полномочиями по поддержке сельскохозяйственного производства" </t>
  </si>
  <si>
    <t>1) в целом  2) в целом</t>
  </si>
  <si>
    <t>1) 14.08.2012, 31.12.2020                              2) 01.01.2006, не ограничен</t>
  </si>
  <si>
    <t xml:space="preserve">01             01                     01                                                                  </t>
  </si>
  <si>
    <t xml:space="preserve">06          11                      13                      </t>
  </si>
  <si>
    <t xml:space="preserve"> на возмещение производителям, осуществляющим разведение и (или) содержание молочного крупного рогатого скота, части затрат на приобретение кормов для молочного крупного рогатого скота</t>
  </si>
  <si>
    <t>07                    07</t>
  </si>
  <si>
    <t>01                    02</t>
  </si>
  <si>
    <t xml:space="preserve"> на исполнение полномочий по финансовому обеспечению получения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посредством предоставления указанным образовательным организациям субсидий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</si>
  <si>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 xml:space="preserve"> на поддержку племенного животноводства</t>
  </si>
  <si>
    <t xml:space="preserve">на осуществление полномочий по организации проведения мероприятий по предупреждению и ликвидации болезней животных, их лечению, защите населения от болезней, общих для человека и животных, в части регулирования численности безнадзорных животных </t>
  </si>
  <si>
    <t>на возмещение производителям, осуществляющим разведение и (или) содержание молочного крупного рогатого скота, части затрат на приобретение кормов для молочного крупного рогатого скота за счет средств областного бюджета</t>
  </si>
  <si>
    <t>на возмещение части затрат на приобретение оборудования и техники за счет средств областного бюджета</t>
  </si>
  <si>
    <t xml:space="preserve"> на обеспечение прироста сельскохозяйственной продукции собственного производства в рамках приоритетных подотраслей агропромышленного комплекса</t>
  </si>
  <si>
    <t>на возмещение части затрат на приобретение элитного семеноводства за счет средств федерального бюджета</t>
  </si>
  <si>
    <t xml:space="preserve"> на осуществление полномочий по созданию и организации деятельности муниципальных комиссий по  делам несовершеннолетних и защите их прав</t>
  </si>
  <si>
    <t xml:space="preserve"> на исполнение полномочий в сфере общего образования в муниципальных дошкольных образовательных организациях </t>
  </si>
  <si>
    <t xml:space="preserve">на осуществление полномочий по поддержке сельскохозяйственного производства </t>
  </si>
  <si>
    <t xml:space="preserve"> на осуществление полномочий по организационно-техническому и информационно-методическому сопровождению аттестации педагогических работников муниципальных и частных организаций, осуществляющих образовательную деятельность, с целью установления соответствия уровня квалификации требованиям, предъявляемым к первой квалификационной категории</t>
  </si>
  <si>
    <t xml:space="preserve"> на осуществление полномочий по организации и осуществлению деятельности по опеке и попечительству в отношении несовершеннолетних граждан </t>
  </si>
  <si>
    <t xml:space="preserve">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</si>
  <si>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на возмещение части затрат на поддержку собственного производства молока</t>
  </si>
  <si>
    <t xml:space="preserve"> на осуществление полномочий по организации и осуществлению деятельности по опеке и попечительству в отношении совершеннолетних граждан</t>
  </si>
  <si>
    <t>на исполнение полномочий в сфере общего образования в муниципальных общеобразовательных организациях</t>
  </si>
  <si>
    <t xml:space="preserve"> на осуществление выплаты компенсации части родительской платы за присмотр и уход за ребенком в государственных и муниципальных дошкольных образовательных организациях, частных образовательных организациях, реализующих образовательную программу дошкольного образования, в том числе обеспечение организации выплаты компенсации части родительской платы</t>
  </si>
  <si>
    <t xml:space="preserve"> на проведение ремонта жилых помещений, собственниками которых являются дети-сироты и дети, оставшиеся без попечения родителей, а также лица из числа детей-сирот и детей, оставшихся без попечения родителей, либо жилых помещений государственного жилищного фонда, право пользования которыми за ними сохранено, в целях обеспечения надлежащего санитарного и технического состояния этих жилых помещений</t>
  </si>
  <si>
    <t xml:space="preserve"> на возмещение части процентной ставки по инвестиционным кредитам(займам) в агропромышленном комплексе</t>
  </si>
  <si>
    <t xml:space="preserve">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общеобразовательным программам основного  общего и среднего общего образования</t>
  </si>
  <si>
    <t>по компенсации части расходов по приобретению путевки и предоставлению путевки с частичной оплатой за счет средств областного бюджета в организации, осуществляющие санаторно-курортное лечение детей в соответствии с имеющейся лицензией, организации, осуществляющие санаторно-курортную помощь детям в соответствии с имеющейся лицензией, расположенные на территории РФ.</t>
  </si>
  <si>
    <t xml:space="preserve"> на возмещение производителям зерновых культур части затрат на производство и реализацию зерновых культур</t>
  </si>
  <si>
    <t>на стимулирование увеличения производства картофеля и овощей</t>
  </si>
  <si>
    <t xml:space="preserve"> на осуществление полномочий по созданию административных комиссий в Нижегородской области и на осуществление отдельных полномочий в области законодательства об административных правонарушениях</t>
  </si>
  <si>
    <t>на возмещение производителям зерновых культур части затрат на производство и реализацию зерновых культур</t>
  </si>
  <si>
    <t>на обеспечение прироста сельскохозяйственной продукции собственного производства в рамках приоритетных подотраслей агропромышленного комплекса</t>
  </si>
  <si>
    <t>на поддержку племенного животноводства</t>
  </si>
  <si>
    <t xml:space="preserve"> на возмещение части процентной ставки по инвестиционным кредитам (займам) в агропромышленном комплексе </t>
  </si>
  <si>
    <t>на возмещение части затрат на поддержку собственного производства молока</t>
  </si>
  <si>
    <t xml:space="preserve">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t>
  </si>
  <si>
    <t xml:space="preserve">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</si>
  <si>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на обеспечение жильем отдельных категорий граждан, установленных федеральными законами от 12 января 1995 года №5-ФЗ «О ветеранах» и от 24 ноября 1995 года №181-ФЗ «О социальной защите инвалидов в Российской Федерации» </t>
  </si>
  <si>
    <t xml:space="preserve"> на обеспечение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1941-1945 годов"</t>
  </si>
  <si>
    <t xml:space="preserve"> на реализацию переданных исполнительно-распорядительным органам муниципальных образований Нижегородской области государственных полномочий по составлению (изменению, дополнению) списков кандидатов в присяжные заседатели федеральных судов общей юрисдикции в Российской Федерации</t>
  </si>
  <si>
    <t xml:space="preserve">1) Закон Нижегородской области от 07.09.2007 № 123-З «О жилищной политике в Нижегородской области»                                                                                                                         </t>
  </si>
  <si>
    <t xml:space="preserve">1)Закон НО №212-З от 30.12.2005г.О социальной поддержке отдельных категорий граждан в целях их реализации права на образование                                                                            2) Постановление Правительства Нижегородской области от 30.04.2014 № 301 "Об утверждении государственной программы "Развитие образования Нижегородской области"                                                                                                                       3)Постановление Правительства Нижегородской области от 15.10.2008 № 468 " Об оплате труда работников государственных организаций, осуществляющих образовательную деятельность на территории Нижегородской области, а также иных государственных организаций Нижегородской области, учредителем которых является министерство образования и науки Нижегородской области"
</t>
  </si>
  <si>
    <t>1) Постановление Правительства РФ от 15.04.2014 № 317 «Об утверждении государственной программы Российской Федерации "Развитие культуры "                      2)Закон Нижегородской области 175-З от 09.09.2009 "Закон о библиотечном деле в Нижегородской области"</t>
  </si>
  <si>
    <t>1) Постановление Правительства РФ от 15.04.2014 № 317 «Об утверждении государственной программы Российской Федерации "Развитие культуры и туризма" на 2013-2020 годы»                                                                                                                                        2) Постановление Правительства Нижегородской области от 30.04.2014 № 299 "Об утверждении государственной программы "Развитие культуры  "                                       3) Закон Нижегородской области 93-З от 10.10.2003 "О денежном содержании лиц, замещающих муниципальные должности в Нижегородской области"</t>
  </si>
  <si>
    <t xml:space="preserve">1) Постановление Правительства Нижегородской области от 24 мая 2021 г. N 417 о внесении изменений в государственную программу "Информационная среда Нижегородской области" утвержденную ППНО от 15 .01. 2019 г. N 7
</t>
  </si>
  <si>
    <t xml:space="preserve">1) 11.01.2018, Не установлен </t>
  </si>
  <si>
    <t xml:space="preserve">1)10.09.2015, Не установлен </t>
  </si>
  <si>
    <t xml:space="preserve">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t>
  </si>
  <si>
    <t xml:space="preserve"> на поддержку проведения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за счет средств федерального бюджета</t>
  </si>
  <si>
    <t xml:space="preserve">на поддержку проведения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t>
  </si>
  <si>
    <t>на осуществление выплат, предусмотренных Законом Нижегородской области от 26 декабря 2018 года № 158-З "О мерах по развитию кадрового потенциала сельскохозяйтсвенного производства Нижегородской области"</t>
  </si>
  <si>
    <t xml:space="preserve"> на возмещение части затрат на уплату процентов по инвестиционным кредитам (займам) в агропромышленном комплексе за счет средств федерального бюджета</t>
  </si>
  <si>
    <t xml:space="preserve">на поддержку мясного скотоводства </t>
  </si>
  <si>
    <t xml:space="preserve"> на организацию и обеспечение отдыха и оздоровления детей (за исключением организации отдыха детей в каникулярное время), осуществление мероприятий по обеспечению безопасности жизни и здоровья детей в период их пребывания в организациях отдыха детей и их оздоровления, осуществление в пределах своих полномочий регионального государственного контроля за достоверностью, актуальностью и полнотой сведений об организациях отдыха детей и их оздоровления, содержащихся в реестре организаций отдыха детей и их оздоровления, осуществление иных полномочий, предусмотренных Федеральным законом от 24 июля 1998 г. № 124-ФЗ «Об основных гарантиях прав ребенка в Российской Федерации</t>
  </si>
  <si>
    <t>Руководитель            Е.В.Иванова                      ____________________               ___________________</t>
  </si>
  <si>
    <t xml:space="preserve"> Федеральный закон 68-ФЗ  от 21.12.1994г."О защите населения и территорий от чрезвычайных ситуаций природного и техногенного характера"  </t>
  </si>
  <si>
    <t xml:space="preserve">1)  ст 24   </t>
  </si>
  <si>
    <t xml:space="preserve">1) 24.01.1996                                    </t>
  </si>
  <si>
    <t xml:space="preserve">1)в целом 3) ст. 6 </t>
  </si>
  <si>
    <t xml:space="preserve">  1) Постановление Правительства РФ от 30.12.2017 № 1710 «Об утверждении государственной программы Российской Федерации "Обеспечение доступным и комфортным жильем и коммунальными услугами граждан Российской Федерации»                                                                                                                                                                                                                                                                                                                                                                                                                                                                                                                                                                                                                                                                                                               2) Закон Нижегородской области от 23.11.2001 № 226-З "Об отходах производства и потребления" </t>
  </si>
  <si>
    <t>1) 02.05.2014, Не установлен                                                    2) 26.12.2001, не ограничен</t>
  </si>
  <si>
    <t>Закон НО №16-З от 26.10.1995г."О пожарной безопасности"</t>
  </si>
  <si>
    <t>1) 26.10.1995, Не установлен</t>
  </si>
  <si>
    <t xml:space="preserve">1) в целом                  2) в целом         </t>
  </si>
  <si>
    <t>1) 01.01.2012,                              не установлен</t>
  </si>
  <si>
    <t>13                12                                    02</t>
  </si>
  <si>
    <t>04                 04</t>
  </si>
  <si>
    <t>05                 12</t>
  </si>
  <si>
    <t xml:space="preserve">на возмещение части затрат на поддержку элитного семеноводства </t>
  </si>
  <si>
    <t>04                05                          11</t>
  </si>
  <si>
    <t>12          05                               05</t>
  </si>
  <si>
    <t xml:space="preserve">1)Закон НО 117-З от 08.09.2012г.Об энергосбережении и об повышении энергетической эффективности                                                                          </t>
  </si>
  <si>
    <t xml:space="preserve">1)  ст 5,абз.11         </t>
  </si>
  <si>
    <t xml:space="preserve">1) 08.09.2012, Не установлен                            </t>
  </si>
  <si>
    <t xml:space="preserve">Федеральный закон 131-ФЗ  от 06.10.2003г."Об общих принципах организации местного самоуправления в РФ"                                   </t>
  </si>
  <si>
    <t>1)  ст 9 п 4                       2) в целом</t>
  </si>
  <si>
    <t xml:space="preserve">1) Закон Нижегородской области от 04.01.1996 № 17-З «О защите населения и территорий Нижегородской области от чрезвычайных ситуаций природного и техногенного характера»                                                                                          2)Постановление Правительства Нижегородской области от 29.06.2022 № 476 "О создании и использовании резерва финансовых ресурсов для ликвидации чрезвычайных ситуаций межмуниципального и регионального характера на территории Нижегородской области" </t>
  </si>
  <si>
    <t xml:space="preserve">1) 19.07.2007, Не установлен </t>
  </si>
  <si>
    <t>1) в целом                                                                        2) в целом</t>
  </si>
  <si>
    <t xml:space="preserve">1) Закон Нижегородской области от 04.05.1999 № 96-ФЗ «Об охране атмосферного воздуха»                                                                                                                                                   </t>
  </si>
  <si>
    <t xml:space="preserve">1)в целом  </t>
  </si>
  <si>
    <t xml:space="preserve">1) 13.05.1999, Не установлен                                  </t>
  </si>
  <si>
    <t>1) Федеральный закон от 05.05.2014 № 77-ФЗ «Об обязательном экземпляре документов»                                                                                                 2) Указ Президента РФ от 07.05.2012 № 597 «О мероприятиях по реализации государственной социальной политики»</t>
  </si>
  <si>
    <t xml:space="preserve">1) ППНО № 285 от 28.04.2014г.Об утверждении государственной программы "Развитие физической культуры, спорта и молодежной политики Нижегородской области"                                                                                                                                                                        2) Закон Нижегородской области от 11.06.2009 № 76-З «О физической культуре и спорте в Нижегородской области»                                                                                                                       </t>
  </si>
  <si>
    <t>Федеральный закон от 24.06.1998 N 89-ФЗ (ред. от 31.07.2025) "Об отходах производства и потребления"</t>
  </si>
  <si>
    <t xml:space="preserve"> 1) Постановление Правительства Нижегородской области от 30.09.2005 N 253 "О санитарной очистке территорий Нижнего Новгорода и Нижегородской области от твердых бытовых отходов"</t>
  </si>
  <si>
    <t>30.09.2005, не установлен</t>
  </si>
  <si>
    <t>24.06.1998, не установлен</t>
  </si>
  <si>
    <t>Закон №59-З от 23.05.2007г.О розничных рынках и ярмарках на территории Нижегородской области</t>
  </si>
  <si>
    <t>Закон Нижегородской области 163-З от 28.12.2021" О молодежной политике в Нижегородской области"</t>
  </si>
  <si>
    <t>Закон Нижегородской области от 03.10.2014 N 139-З "Об участии граждан в охране общественного порядка на территории Нижегородской области"</t>
  </si>
  <si>
    <t>1) ст.4,п.3,4</t>
  </si>
  <si>
    <t>1) 21.10.2014, Не установлен</t>
  </si>
  <si>
    <t xml:space="preserve">1)"Земельный кодекс Российской Федерации" от 25.10.2001 N 136-ФЗ </t>
  </si>
  <si>
    <t>Постановление Правительства Нижегородской области от 30.04.2014 N 299 "Об утверждении государственной программы Нижегородской области "Развитие культуры Нижегородской области"</t>
  </si>
  <si>
    <t>ППНО № 298 от30.04.2014гОб утверждении государственной программы "Социальная поддержка граждан Нижегородской области"</t>
  </si>
  <si>
    <t xml:space="preserve">1) Закон НО №136-З от 28.09.2015г.О безнадзорных животных на территории Нижегородской области                                                                                                                             2) Закон Нижегородской области от 03.10.2013 N 129-З "О наделении органов местного самоуправления муниципальных округов и городских округов Нижегородской области отдельными государственными полномочиями по организации мероприятий при осуществлении деятельности по обращению с животными без владельцев, а также по организации проведения мероприятий по предупреждению и ликвидации болезней животных, их лечению, защите населения от болезней, общих для человека и животных" </t>
  </si>
  <si>
    <t xml:space="preserve">                           3) 15.06.2021, не ограничен</t>
  </si>
  <si>
    <t>1) В целом             2) В целом                                3) В целом</t>
  </si>
  <si>
    <t>1)Закон Нижегородской области от 24.11.2004 N 130-З  "О мерах социальной поддержки граждан, имеющих детей" (принят постановлением ЗС НО от 18.11.2004 N 1194-III)                                                                                                                          2)Постановление Правительства Нижегородской области от 23.03.2007 N 86 "Об утверждении Порядков предоставления материальной помощи гражданам, находящимся в трудной жизненной ситуации, в виде денежных средств"                                               3) Постановление Правительства Нижегородской области от 12.02.2004 N 27</t>
  </si>
  <si>
    <t xml:space="preserve">Закон Нижегородской области от 28.11.2013 N 159-З "Об организации проведения капитального ремонта общего имущества в многоквартирных домах, расположенных на территории Нижегородской области" </t>
  </si>
  <si>
    <t xml:space="preserve">1)Закон НО 147-З от 10.12.2024г."О мерах социальной поддержки детей-сирот и детей, оставшихся без попечения родителей, а также лиц из числа детей-сирот и детей, оставшихся без попечения родителей, на территории Нижегородской области"                                                                                                                                           2) Закон Нижегородской области от 30.09.2008 № 116-З "О наделении органов местного самоуправления муниципальных районов и городских округов Нижегородской области отдельными государственными полномочиями в области жилищных отношений" </t>
  </si>
  <si>
    <t>1)Закон РФ 181 ФЗ от 24.11.1995г. О социальной защите инвалидов в Российской Федерации, 2)Федеральный закон 5-ФЗ от 12.01.1995г."О ветеранах"</t>
  </si>
  <si>
    <t>Федеральный закон 5-ФЗ от 12.01.1995г."О ветеранах"</t>
  </si>
  <si>
    <t>1)ППНО №614 от 15.10.2015г.Об утверждении Правил предоставления субвенций из федерального бюджета бюджетам субъектов Российской Федерации на реализацию передаваемых полномочий Российской Федерации по обеспечению жильем ветеранов, инвалидов и семей, имеющих детей-инвалидов                                                                                                                    Федерации»                                                                                                                                    2)Закон Нижегородской области от 07.09.2007 N 121-З"О наделении органов местного самоуправления муниципальных округов и городских округов Нижегородской области государственными полномочиями по предоставлению мер социальной поддержки отдельным категориям граждан"</t>
  </si>
  <si>
    <t xml:space="preserve">1)Закон НО № 120-З от 04.08.2010гОб утверждении методики распределения субвенций бюджетам муниципальных районов и городских округов Нижегородской области на реализацию переданных исполнительно-распорядительным органам муниципальных образований Нижегородской области государственных полномочий по составлению (изменению, дополнению) списков кандидатов в присяжные заседатели федеральных судов общей юрисдикции в Российской Федерации                                                                                   </t>
  </si>
  <si>
    <t xml:space="preserve">1) Закон Нижегородской области от 06.12.2011 № 177-З "О межбюджетных отношениях в Нижегородской области"                                                                                          2) Закон Нижегородской области от 21.10.2005 № 140-З "О наделении органов местного самоуправления отдельными государственными полномочиями в области образования"                                                                                                                                         3) Постановление Правительства Нижегородской области от 22.06.2020 № 501 "О ежемесячном денежном вознаграждении за классное руководство (кураторство)" </t>
  </si>
  <si>
    <t xml:space="preserve">1) Закон Нижегородской области от 06.12.2011 № 177-З "О межбюджетных отношениях в Нижегородской области"                                                                                          2) Закон Нижегородской области от 21.10.2005 № 140-З "О наделении органов местного самоуправления отдельными государственными полномочиями в области образования"         </t>
  </si>
  <si>
    <t>1) ст. 11                                 2) п. 12 ст.1                              3) в целом</t>
  </si>
  <si>
    <t xml:space="preserve">1) 14.08.2012, 31.12.2020                             </t>
  </si>
  <si>
    <t>1) Постановление Правительства РФ от 14.07.2012 № 717 «О Государственной программе развития сельского хозяйства и регулирования рынков сельскохозяйственной продукции, сырья и продовольствия»                                                                                                                            2 )Указ Губернатора Нижегородской области от 11.02.2025 N 30 "Об определении получателей субсидии на возмещение части затрат на уплату процентов по инвестиционным кредитам (займам) в агропромышленном комплексе из областного бюджета в 2025 году"</t>
  </si>
  <si>
    <t xml:space="preserve">1) 14.08.2012, 31.12.2020                                </t>
  </si>
  <si>
    <t xml:space="preserve">1) 14.08.2012, 31.12.2020                               </t>
  </si>
  <si>
    <t xml:space="preserve">1) Постановление Правительства РФ от 14.07.2012 № 717 «О Государственной программе развития сельского хозяйства и регулирования рынков сельскохозяйственной продукции, сырья и продовольствия»                                                                                                     </t>
  </si>
  <si>
    <t xml:space="preserve">1) в целом        </t>
  </si>
  <si>
    <t xml:space="preserve">1) 14.08.2012, 31.12.2020                                 </t>
  </si>
  <si>
    <t xml:space="preserve">1) Постановление Правительства РФ от 14.07.2012 № 717 «О Государственной программе развития сельского хозяйства и регулирования рынков сельскохозяйственной продукции, сырья и продовольствия»                                           2)Постановление Правительства Нижегородской области от 08.02.2024 N 47  "Об утверждении Порядка и условий предоставления субсидий на поддержку производства молока, источником финансового обеспечения которых являются субвенции местным бюджетам для осуществления переданных государственных полномочий по поддержке производства молока за счет средств федерального бюджета и областного бюджета"                                                                                                        </t>
  </si>
  <si>
    <t>1) в целом                             2) в целом</t>
  </si>
  <si>
    <t>1) Постановление Правительства РФ от 14.07.2012 № 717 «О Государственной программе развития сельского хозяйства и регулирования рынков сельскохозяйственной продукции, сырья и продовольствия»                                                                                                      2) Постановление Правительства Нижегородской области от 15.02.2024 N 54  "Об утверждении Порядка и условий предоставления субсидий на поддержку племенного животноводства, источником финансового обеспечения которых являются субвенции местным бюджетам для осуществления переданных государственных полномочий по возмещению части затрат на поддержку племенного животноводства за счет средств федерального бюджета и областного бюджета"</t>
  </si>
  <si>
    <t>1) в целом                            2) в целом</t>
  </si>
  <si>
    <t>1) Постановление Правительства РФ от 14.07.2012 № 717 «О Государственной программе развития сельского хозяйства и регулирования рынков сельскохозяйственной продукции, сырья и продовольствия»                                                                                                            2) Постановление Правительства Нижегородской области от 15.02.2024 N 55 "Об утверждении Порядка и условий предоставления субсидий на поддержку элитного семеноводства, источником финансового обеспечения которых являются субвенции местным бюджетам для осуществления переданных государственных полномочий по возмещению части затрат на поддержку элитного семеноводства за счет средств федерального бюджета и областного бюджета"</t>
  </si>
  <si>
    <t xml:space="preserve">1) 14.08.2012, 31.12.2020                              </t>
  </si>
  <si>
    <t>Постановление Правительства Нижегородской области от 15.02.2024 N 57 "Об утверждении Порядка и условий предоставления субсидий на поддержку мясного скотоводства, источником финансового обеспечения которых являются субвенции местным бюджетам для осуществления переданных государственных полномочий на поддержку мясного скотоводства за счет средств федерального бюджета и областного бюджета"</t>
  </si>
  <si>
    <t>1) Постановление Правительства РФ от 14.07.2012 № 717 «О Государственной программе развития сельского хозяйства и регулирования рынков сельскохозяйственной продукции, сырья и продовольствия»                                                                                                     2) Закон Нижегородской области от 11.11.2005 № 176-З "О наделении органов местного самоуправления Нижегородской области отдельными государственными полномочиями по поддержке сельскохозяйственного производства" 3)Постановление Правительства Нижегородской области от 15.02.2024 N 57  "Об утверждении Порядка и условий предоставления субсидий на поддержку мясного скотоводства, источником финансового обеспечения которых являются субвенции местным бюджетам для осуществления переданных государственных полномочий на поддержку мясного скотоводства за счет средств федерального бюджета и областного бюджета"</t>
  </si>
  <si>
    <t>1) в целом                                           2) в целом                                                     3) в целом</t>
  </si>
  <si>
    <t>1) Постановление Правительства РФ от 14.07.2012 № 717 «О Государственной программе развития сельского хозяйства и регулирования рынков сельскохозяйственной продукции, сырья и продовольствия»                                                                                                        2) Постановление Правительства Нижегородской области от 15.02.2024 N 58  "Об утверждении Порядка и условий предоставления субсидий на поддержку проведения агротехнологических работ, повышение уровня экологической безопасности сельскохозяйственного производства, а также повышение плодородия и качества почв, источником финансового обеспечения которых являются субвенции местным бюджетам по поддержке проведения агротехнологических работ, повышению уровня экологической безопасности сельскохозяйственного производства, а также по повышению плодородия и качества почв за счет средств федерального бюджета и областного бюджета"</t>
  </si>
  <si>
    <t xml:space="preserve">Закон НО от 04.08.2011 №91-З Об административных комиссиях в Нижегородской области и о наделении органов местного самоуправления муниципальных районов и городских округов Нижегородской области отдельными государственными полномочиями в области законодательства об административных правонарушениях </t>
  </si>
  <si>
    <t xml:space="preserve">1)Закон НО129-З от 03.10.2013г."О наделении органов местного самоуправления муниципальных районов и городских округов Нижегородской области  отдельными государственными полномочиями по организации проведения мероприятий по предупреждению и ликвидации болезней животных, их лечению, защите населения от болезней, общих для человека и животных"                                                                                                                2) Постановление Правительства Нижегородской области от 06.03.2015 № 118 «О внесении изменений  в Государственную программу "Развитие агропромышленного комплекса НО",утвержденную ППНО от 28.04. 2014 N 280»                                                                              3) Постановление Правительства Нижегородской области от 03.07.2020 № 538 "Об утверждении Положения о порядке и условиях использования субвенций из областного бюджета бюджетам муниципальных районов и городских округов Нижегородской области на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 </t>
  </si>
  <si>
    <t>1)  ст 7 п 2                        2)п.3                                    3) в целом</t>
  </si>
  <si>
    <t>1) Постановление Правительства РФ от 14.07.2012 № 717 «О Государственной программе развития сельского хозяйства и регулирования рынков сельскохозяйственной продукции, сырья и продовольствия»                                                                                                        2) Постановление Правительства Нижегородской области от 09.03.2023 N 193 "Об утверждении Порядка и условий предоставления субсидий на возмещение производителям зерновых культур части затрат на производство и реализацию зерновых культур, источником финансового обеспечения которых являются субвенции местным бюджетам для осуществления переданных государственных полномочий по возмещению производителям зерновых культур части затрат на производство и реализацию зерновых культур за счет средств федерального бюджета и областного бюджета"</t>
  </si>
  <si>
    <t>1) Закон Нижегородской области от 11.11.2005 № 176-З «О наделении органов местного самоуправления Нижегородской области отдельными государственными полномочиями по поддержке сельскохозяйственного производства» 2)Постановление Правительства Нижегородской области от 28.04.2014 N 280 "Об утверждении государственной программы Нижегородской области "Развитие агропромышленного комплекса Нижегородской области"</t>
  </si>
  <si>
    <t>1) в целом                          2) в целом</t>
  </si>
  <si>
    <t>Закон Нижегородской области от 07.09.2007 N 125-З  "О наделении органов местного самоуправления муниципальных округов и городских округов Нижегородской области отдельными государственными полномочиями по организации и осуществлению деятельности по опеке и попечительству в отношении несовершеннолетних граждан"</t>
  </si>
  <si>
    <t>Закон НО 147-З от 10.12.2004г."О мерах социальной поддержки детей-сирот и детей, оставшихся без попечения родителей, а также лиц из числа детей-сирот и детей, оставшихся без попечения родителей, на территории Нижегородской области"</t>
  </si>
  <si>
    <t xml:space="preserve">1) Постановление Правительства РФ от 14.07.2012 № 717 «О Государственной программе развития сельского хозяйства и регулирования рынков сельскохозяйственной продукции, сырья и продовольствия»                                        2)Постановление Правительства Нижегородской области от 08.02.2024 N 47  "Об утверждении Порядка и условий предоставления субсидий на поддержку производства молока, источником финансового обеспечения которых являются субвенции местным бюджетам для осуществления переданных государственных полномочий по поддержке производства молока за счет средств федерального бюджета и областного бюджета"                                                                                                  </t>
  </si>
  <si>
    <t xml:space="preserve">1)Закон НО № 35-З от 06.04.2017г.О наделении органов местного самоуправления муниципальных районов и городских округов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                                                                                     2) Закон Нижегородской области от 29.12.2004 № 161-З «Об организации деятельности по охране прав детей, нуждающихся в государственной защите, в Нижегородской области»                                                                                                                      3) Закон Нижегородской области от 04.08.2011 № 91-З "Об административных комиссиях в Нижегородской области и о наделении органов местного самоуправления муниципальных районов, муниципальных округов, городских округов Нижегородской области отдельными государственными полномочиями в области законодательства об административных правонарушениях"                                              </t>
  </si>
  <si>
    <t>1) в целом    2) в целом</t>
  </si>
  <si>
    <t xml:space="preserve">1) Постановление Правительства РФ от 14.07.2012 № 717 «О Государственной программе развития сельского хозяйства и регулирования рынков сельскохозяйственной продукции, сырья и продовольствия»                                                        2) Постановление Правительства Нижегородской области от 15.02.2024 N 54  "Об утверждении Порядка и условий предоставления субсидий на поддержку племенного животноводства, источником финансового обеспечения которых являются субвенции местным бюджетам для осуществления переданных государственных полномочий по возмещению части затрат на поддержку племенного животноводства за счет средств федерального бюджета и областного бюджета"                                                                                                 </t>
  </si>
  <si>
    <t xml:space="preserve">1) в целом  2) в целом   </t>
  </si>
  <si>
    <t>1) в целом                            2) В целом</t>
  </si>
  <si>
    <t xml:space="preserve">1) в целом 2)в целом  </t>
  </si>
  <si>
    <t xml:space="preserve">1)Закон НО №140-З от 21.10.2005г."О наделении органов местного самоуправления отдельными государственными полномочиями в области образования",                                                                                                2) Закон Нижегородской области от 07.09.2007 N 121-З  "О наделении органов местного самоуправления муниципальных округов и городских округов Нижегородской области государственными полномочиями по предоставлению мер социальной поддержки отдельным категориям граждан"                                                  </t>
  </si>
  <si>
    <t xml:space="preserve">1)в целом                                 2)в целом </t>
  </si>
  <si>
    <t xml:space="preserve">1) Постановление Правительства РФ от 14.07.2012 № 717 «О Государственной программе развития сельского хозяйства и регулирования рынков сельскохозяйственной продукции, сырья и продовольствия»                                                                                               </t>
  </si>
  <si>
    <t xml:space="preserve">1) 01.01.2005, Не установлен </t>
  </si>
  <si>
    <t xml:space="preserve">1) Постановление Правительства РФ от 14.07.2012 № 717 «О Государственной программе развития сельского хозяйства и регулирования рынков сельскохозяйственной продукции, сырья и продовольствия»                                                                                                                              </t>
  </si>
  <si>
    <t xml:space="preserve">1)Закон НО №140-З от 21.10.2005г."О наделении органов местного самоуправления отдельными государственными полномочиями в области образования",                                                                                                   2)Закон НО 121-З"О наделении органов местного самоуправления муниципальных районов и городских округов Нижегородской области государственными полномочиями по осуществлению  денежных выплат и выплат отдельным категориям граждан",                                                                                                                                                  3) Постановление Правительства Нижегородской области от 01.07.2019 № 412 "Об организации отдыха, оздоровления и занятости детей и молодежи Нижегородской области"                                                                                                                                              4) Постановление Правительства Нижегородской области от 31.12.2009 № 986 "О внесении изменений в некоторые постановления Правительства Нижегородской области по вопросам организации отдыха и оздоровления детей"                             </t>
  </si>
  <si>
    <t xml:space="preserve">1)Закон НО №140-З от 21.10.2005г."О наделении органов местного самоуправления отдельными государственными полномочиями в области образования",        </t>
  </si>
  <si>
    <t xml:space="preserve">1)Закон НО №140-З от 21.10.2005г."О наделении органов местного самоуправления отдельными государственными полномочиями в области образования",     </t>
  </si>
  <si>
    <t xml:space="preserve">1)Закон НО №140-З от 21.10.2005г."О наделении органов местного самоуправления отдельными государственными полномочиями в области образования",      </t>
  </si>
  <si>
    <t xml:space="preserve">1)Закон НО №140-З от 21.10.2005г."О наделении органов местного самоуправления отдельными государственными полномочиями в области образования",                                                                                                                        2) Закон Нижегородской области от 25.12.2008 № 182-З "О внесении изменений в статьи 1 и 5 Закона Нижегородской области "О наделении органов местного самоуправления отдельными государственными полномочиями в области образования" </t>
  </si>
  <si>
    <t xml:space="preserve">1) Закон Нижегородской области от 26.10.2006 № 121-З «О комиссиях по делам несовершеннолетних и защите их прав в Нижегородской области»                                                                                                                                                                                        2) Постановление Правительства Н ижегородской области от 29.01.2007 № 29 «О порядке предоставления местным бюджетам субвенций из областного фонда компенсаций на осуществление государственных полномочий по исполеннию функций комиссии по делам несовершеннолетних и защите их прав, порядке расходования и представления органами местного самоуправления отчетности об использовании субвенций»                                                                                                       3)Закон Нижегородской области от 03.11.2006 N 134-З  "О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 </t>
  </si>
  <si>
    <t xml:space="preserve">1)Закон НО №140-З от 21.10.2005г."О наделении органов местного самоуправления отдельными государственными полномочиями в области образования",                                                                                                2) Закон Нижегородской области от 07.09.2007 № 121-З "О наделении органов местного самоуправления муниципальных районов и городских округов Нижегородской области государственными полномочиями по осуществлению денежных выплат и выплат отдельным категориям граждан"                                                                                                                                     3) Постановление Правительства Нижегородской области от 31.12.2013 № 1033 "О компенсации части родительской платы за присмотр и уход за ребенком в образовательных организациях, реализующих образовательную программу дошкольного образования" </t>
  </si>
  <si>
    <t>Закон Нижегородской области от 10.12.2004 N 147-З  "О мерах социальной поддержки детей-сирот и детей, оставшихся без попечения родителей"</t>
  </si>
  <si>
    <t>01      04                                       05</t>
  </si>
  <si>
    <t xml:space="preserve">01    </t>
  </si>
  <si>
    <t xml:space="preserve">05 </t>
  </si>
  <si>
    <t xml:space="preserve"> на осуществление полномочий по первичному воинскому учету органами местного самоуправления поселений, муниципальных и городских округов</t>
  </si>
  <si>
    <t>1) в целом 2) ст.13 п.1 4) 30.06.2012,</t>
  </si>
  <si>
    <t>2)не ограничен</t>
  </si>
  <si>
    <t>1)  ст 32</t>
  </si>
  <si>
    <t xml:space="preserve"> 1)Федеральный закон от 20.03.2025 N 33-ФЗ "Об общих принципах организации местного самоуправления в единой системе публичной власти"  ,  2) 178 -ФЗ от 29.04.2002г.О приватизации государственного и муниципального имущества, </t>
  </si>
  <si>
    <t xml:space="preserve">1)Федеральный закон от 20.03.2025 N 33-ФЗ "Об общих принципах организации местного самоуправления в единой системе публичной власти"                     2)185 ФЗ от 21.07.2007г.О Фонде содействия реформированию жилищно-коммунального хозяйства </t>
  </si>
  <si>
    <t xml:space="preserve">1)Федеральный закон от 20.03.2025 N 33-ФЗ "Об общих принципах организации местного самоуправления в единой системе публичной власти" в РФ",                                                                           2) № 196-ФЗ ОТ 10.12.1995 "О безопасности дорожного движения" , N 220-ФЗ от 13.07.2015 "Об организации регулярных перевозок пассажиров и багажа автомобильным транспортом и городским наземным электрическим транспортом в РФ и о внесении изменений в отдельные законодательные акты РФ"
</t>
  </si>
  <si>
    <t>1) ст. 32</t>
  </si>
  <si>
    <t xml:space="preserve"> 1) ст.32                                                       2)в целом                                                                        3) в целом</t>
  </si>
  <si>
    <t xml:space="preserve">1) Федеральный закон 100-ФЗ  от 06.05.2011г."О добровольной пожарной охране"                                                                2) Постановление Правительства РФ от 07.10.2020г. №1614 "Об утверждении правил безопасности в лесах"                                                  </t>
  </si>
  <si>
    <t xml:space="preserve">1)Федеральный закон от 20.03.2025 N 33-ФЗ "Об общих принципах организации местного самоуправления в единой системе публичной власти" ,                                                                                      2) 7-ФЗ от 10.01.2002 "Об охране окружающей среды" </t>
  </si>
  <si>
    <t>1)Федеральный закон от 20.03.2025 N 33-ФЗ "Об общих принципах организации местного самоуправления в единой системе публичной власти"                                                             2) Федеральный закон от 19.05.1995 № 81-ФЗ «О государственных пособиях гражданам, имеющим детей»                                                                 3) Федеральный закон от 29.12.2012 № 273-ФЗ «Об образовании в Российской Федерации»</t>
  </si>
  <si>
    <t>1) ст 32                                    2)в целом                 3)в целом</t>
  </si>
  <si>
    <t>2) 22.05.1995, Не установлен3) 30.12.2012, Не установлен</t>
  </si>
  <si>
    <t>1)Федеральный закон от 20.03.2025 N 33-ФЗ "Об общих принципах организации местного самоуправления в единой системе публичной власти"</t>
  </si>
  <si>
    <t>1)Федеральный закон от 20.03.2025 N 33-ФЗ "Об общих принципах организации местного самоуправления в единой системе публичной власти"                                                        2) Указ Президента РФ                                       № 3612-1 от 09.10.1992г.Основы законодательства Российской Федерации о культуре                                           3) Указ Президента РФ от 07.05.2012 № 597 «О мероприятиях по реализации государственной социальной политики»</t>
  </si>
  <si>
    <t>1) ст.32                      2 )в целом</t>
  </si>
  <si>
    <t xml:space="preserve">    2)07.05.2012, Не установлен</t>
  </si>
  <si>
    <t xml:space="preserve">1)Федеральный закон от 20.03.2025 N 33-ФЗ "Об общих принципах организации местного самоуправления в единой системе публичной власти"                                  2) Федеральный закон от 24.07.2007 N 209-ФЗ (ред. от 31.07.2025) "О развитии малого и среднего предпринимательства в Российской Федерации" </t>
  </si>
  <si>
    <t>1)Федеральный закон от 20.03.2025 N 33-ФЗ "Об общих принципах организации местного самоуправления в единой системе публичной власти"   2) 329-ФЗ от 04.12.2007г.О физической культуре и спорте в Российской Федерации</t>
  </si>
  <si>
    <t>1)  ст 32                     2)  гл 1 ст 9</t>
  </si>
  <si>
    <t>2)04.12.2007, Не установлен</t>
  </si>
  <si>
    <t>1) 01.07.2014, Не установлен                              2) 07.05.2012, Не установлен</t>
  </si>
  <si>
    <t>1) в целом               2)в целом</t>
  </si>
  <si>
    <t>1)Федеральный закон от 20.03.2025 N 33-ФЗ "Об общих принципах организации местного самоуправления в единой системе публичной власти"                                                                              2) 8-ФЗ от "12.01.1996г О погребении и похоронном деле"</t>
  </si>
  <si>
    <t>1)  ст 32                  2) ст26</t>
  </si>
  <si>
    <t>2)01.03.1996, Не установлен</t>
  </si>
  <si>
    <t>1) ст.32                         2)  ст 2 ч 4,8,9  3) ст.7</t>
  </si>
  <si>
    <t>1)33-ФЗ от 14.03.1995г.Об особо охраняемых природных территориях 3) 2)Закон Нижегородской области от 07.09.2007 N 110-З  "Об охране озелененных территорий Нижегородской области"</t>
  </si>
  <si>
    <t xml:space="preserve"> 2) 20.03.1995, Не установлен 3) 30.09.2007,не установлен</t>
  </si>
  <si>
    <t>1)Федеральный закон от 20.03.2025 N 33-ФЗ "Об общих принципах организации местного самоуправления в единой системе публичной власти"                                                  2)135 ФЗ от 29.07.1998г.Об оценочной деятельности в Российской Федерации 3) 218Фз от 13.07.2015гО государственной регистрации недвижимости</t>
  </si>
  <si>
    <t xml:space="preserve"> 1)Федеральный закон от 20.03.2025 N 33-ФЗ "Об общих принципах организации местного самоуправления в единой системе публичной власти"                                   2) 68-ФЗ от 21.12.1994г.О защите населения и территорий от чрезвычайных ситуаций природного и техногенного характера,                                3)28ФЗ от 12.02.1998гО гражданской обороне</t>
  </si>
  <si>
    <t xml:space="preserve">1)Федеральный закон от 20.03.2025 N 33-ФЗ "Об общих принципах организации местного самоуправления в единой системе публичной власти" </t>
  </si>
  <si>
    <t>1)  ст.32</t>
  </si>
  <si>
    <t xml:space="preserve">1)Федеральный закон от 20.03.2025 N 33-ФЗ "Об общих принципах организации местного самоуправления в единой системе публичной власти"                                                     2) 25-ФЗ от 02.03.2007г."О муниципальной службе"               </t>
  </si>
  <si>
    <t>2)02.03.2007, Не установлен</t>
  </si>
  <si>
    <t>1)  гл.3                   2)гл 6 ст 22</t>
  </si>
  <si>
    <t>1)Федеральный закон от 20.03.2025 N 33-ФЗ "Об общих принципах организации местного самоуправления в единой системе публичной власти"                                                              2)25-ФЗ от 02.03.2007г."О муниципальной службе"   67-ФЗ от 12.06.2002г.Об основных гарантиях избирательных прав и права на участие в референдуме граждан Российской Федерации</t>
  </si>
  <si>
    <t xml:space="preserve">1)  ст 32   </t>
  </si>
  <si>
    <t xml:space="preserve">1)  ст 37                    2) в целом 
</t>
  </si>
  <si>
    <t xml:space="preserve">1)Федеральный закон от 20.03.2025 N 33-ФЗ "Об общих принципах организации местного самоуправления в единой системе публичной власти"                2)  69-ФЗ от 21.12.1994г.О пожарной безопасности  </t>
  </si>
  <si>
    <t>1)Федеральный закон от 20.03.2025 N 33-ФЗ "Об общих принципах организации местного самоуправления в единой системе публичной власти"                                         2)181-ФЗ от 24.11.1995г.О социальной защите инвалидов в Российской Федерации</t>
  </si>
  <si>
    <t>1)  ст.37                                                       2)  гл IV ст 28.2 ч ll</t>
  </si>
  <si>
    <t>1) ст 37</t>
  </si>
  <si>
    <t>1 )ст 37</t>
  </si>
  <si>
    <t xml:space="preserve">1)Федеральный закон от 20.03.2025 N 33-ФЗ "Об общих принципах организации местного самоуправления в единой системе публичной власти"         </t>
  </si>
  <si>
    <t xml:space="preserve">1) ст .36                                                                    </t>
  </si>
  <si>
    <t>ст.71</t>
  </si>
  <si>
    <t>1) Постановление Правительства РФ от 14.07.2012 № 717 «О Государственной программе развития сельского хозяйства и регулирования рынков сельскохозяйственной продукции, сырья и продовольствия»                                                               2)Постановление Правительства Нижегородской области от 15.12.2022 N 1071 "О государственной поддержке на стимулирование увеличения производства картофеля и овощей"</t>
  </si>
  <si>
    <t xml:space="preserve">1) Постановление Правительства РФ от 14.07.2012 № 717 «О Государственной программе развития сельского хозяйства и регулирования рынков сельскохозяйственной продукции, сырья и продовольствия»                                                                 2)Постановление Правительства Нижегородской области от 15.02.2024 N 55 "Об утверждении Порядка и условий предоставления субсидий на поддержку элитного семеноводства, источником финансового обеспечения которых являются субвенции местным бюджетам для осуществления переданных государственных полномочий по возмещению части затрат на поддержку элитного семеноводства за счет средств федерального бюджета и областного бюджета"                                                                                                   </t>
  </si>
  <si>
    <t>1)Федеральный закон от 20.03.2025 N 33-ФЗ "Об общих принципах организации местного самоуправления в единой системе публичной власти"                                                      2) Федеральный закон от 24.06.1999 № 120-ФЗ «Об основах системы профилактики безнадзорности и правонарушений несовершеннолетних»</t>
  </si>
  <si>
    <t>1)  ст 34                   2)  ст 25 п 2</t>
  </si>
  <si>
    <t>1)Федеральный закон от 20.03.2025 N 33-ФЗ "Об общих принципах организации местного самоуправления в единой системе публичной власти"                   2) Федеральный закон от 24.06.1999 № 120-ФЗ «Об основах системы профилактики безнадзорности и правонарушений несовершеннолетних»</t>
  </si>
  <si>
    <t>1)  ст 34                 2)  ст 25 п 2</t>
  </si>
  <si>
    <t>2)28.06.1999, Не установлен</t>
  </si>
  <si>
    <t xml:space="preserve"> 2)28.06.1999, Не установлен</t>
  </si>
  <si>
    <t xml:space="preserve">1)Федеральный закон от 20.03.2025 N 33-ФЗ "Об общих принципах организации местного самоуправления в единой системе публичной власти"                 </t>
  </si>
  <si>
    <t>1)  ст 34</t>
  </si>
  <si>
    <t>1)  ст 71</t>
  </si>
  <si>
    <t xml:space="preserve">1)Федеральный закон от 20.03.2025 N 33-ФЗ "Об общих принципах организации местного самоуправления в единой системе публичной власти"          2) 25-ФЗ от 02.03.2007г."О муниципальной службе"       </t>
  </si>
  <si>
    <t xml:space="preserve">1)Закон Нижегородской области от 06.09.2007 N 108-З "О выборах депутатов представительных органов муниципальных образований в Нижегородской области" (принят постановлением ЗС НО от 30.08.2007 N 697-IV)                                                            2)Закон Нижегородской области от 28.06.2012 № 70-З "О выборах Губернатора Нижегородской области"   
</t>
  </si>
  <si>
    <t xml:space="preserve">1)Федеральный закон от 20.03.2025 N 33-ФЗ "Об общих принципах организации местного самоуправления в единой системе публичной власти"                                                             2) Указ Президента РФ от 07.05.2012 № 597 «О мероприятиях по реализации государственной социальной политики»                                           </t>
  </si>
  <si>
    <t xml:space="preserve">1)Закон НО №93-З от 10.10.2003г.О денежном содержании лиц, замещающих муниципальные должности в Нижегородской области,                                                                                                   2)Закон НО  99-З от 03.08.2007г"О муниципальной службе"                                                                            3) Постановление Правительства Нижегородской области от 15.06.2021 № 490 "О предоставлении из областного бюджета бюджетам муниципальных районов, городских и муниципальных округов Нижегородской области иных межбюджетных трансфертов на предоставление социальных выплат на возмещение части процентной ставки по кредитам, полученным гражданами на газификацию жилья в российских кредитных организациях" </t>
  </si>
  <si>
    <t xml:space="preserve">1) Постановление Правительства РФ от 14.07.2012 № 717 «О Государственной программе развития сельского хозяйства и регулирования рынков сельскохозяйственной продукции, сырья и продовольствия»                                                                         2)Постановление Правительства Нижегородской области от 09.03.2023 N 193 "Об утверждении Порядка и условий предоставления субсидий на возмещение производителям зерновых культур части затрат на производство и реализацию зерновых культур, источником финансового обеспечения которых являются субвенции местным бюджетам для осуществления переданных государственных полномочий по возмещению производителям зерновых культур части затрат на производство и реализацию зерновых культур за счет средств федерального бюджета и областного бюджета"                                                                                                     </t>
  </si>
  <si>
    <t>1) Постановление Правительства РФ от 14.07.2012 № 717 «О Государственной программе развития сельского хозяйства и регулирования рынков сельскохозяйственной продукции, сырья и продовольствия»                                                                    2)Постановление Правительства Нижегородской области от 15.12.2022 N 1071  "О государственной поддержке на стимулирование увеличения производства картофеля и овощей"</t>
  </si>
  <si>
    <t xml:space="preserve">1) Постановление Правительства РФ от 14.07.2012 № 717 «О Государственной программе развития сельского хозяйства и регулирования рынков сельскохозяйственной продукции, сырья и продовольствия»                                                                        2)Постановление Правительства Нижегородской области от 19.06.2019 N 378 "О реализации Закона Нижегородской области от 26 декабря 2018 г. N 158-З "О мерах по развитию кадрового потенциала сельскохозяйственного производства Нижегородской области"                                                                                                       </t>
  </si>
  <si>
    <t xml:space="preserve">
РЕЕСТР РАСХОДНЫХ ОБЯЗАТЕЛЬСТВ БЮДЖЕТА МУНИЦИПАЛЬНОГО ОКРУГА СЕМЕНОВСКИЙ НИЖЕГОРОДСКОЙ ОБЛАСТИ К ПРОЕКТУ РЕШЕНИЯ О БЮДЖЕТЕ ГОРОДСКОГО ОКРУГА СЕМЕНОВСКИЙ НИЖЕГОРОДСКОЙ ОБЛАСТИ НА 2026 ГОД И ПЛАНОВЫЙ ПЕРИОД 2027 -2028 гг.</t>
  </si>
  <si>
    <t xml:space="preserve">Текущий год </t>
  </si>
  <si>
    <t xml:space="preserve">1)Закон НО №160-З от 28.11.2013.О предоставлении органам местного самоуправления муниципальных районов и городских округов Нижегородской области субвенций на исполнение полномочий в области общего образования.                                                                                            2)Закон НО №140-З от 21.10.2005г."О наделении органов местного самоуправления отдельными государственными полномочиями в области образования"       </t>
  </si>
  <si>
    <t xml:space="preserve">1)Закон НО №140-З от 21.10.2005г."О наделении органов местного самоуправления отдельными государственными полномочиями в области образования" </t>
  </si>
  <si>
    <t xml:space="preserve">1)Постановление Правительства Нижегородской области от 15.02.2006 N 46  "О мерах по реализации Закона Нижегородской области от 13 декабря 2005 г.                                                                                                                                                                                                       2) Закон Нижегородской области от 14.07.2003 N 58-З "О нормах предоставления земельных участков на территории Нижегородской области" </t>
  </si>
  <si>
    <t xml:space="preserve"> 1)Закон НО №93-З от 10.10.2003г.О денежном содержании лиц, замещающих муниципальные должности в Нижегородской области,                                                                                             2)Закон НО  99-З от 03.08.2007г"О муниципальной службе"</t>
  </si>
  <si>
    <t xml:space="preserve">1)Федеральный закон от 20.03.2025 N 33-ФЗ "Об общих принципах организации местного самоуправления в единой системе публичной власти"  ,                                                                                     2) 35 ФЗ от 10.03.2006г."О противодействии преступности               3) "Указ Президента РФ №116 от 15.02.2006г "О мерах по противодействию терроризму"  </t>
  </si>
  <si>
    <t xml:space="preserve">                         (расшифровка подписи)</t>
  </si>
  <si>
    <t xml:space="preserve">               подпись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</si>
</sst>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
    <numFmt numFmtId="166" formatCode="0.0"/>
  </numFmts>
  <fonts count="23" x14ac:knownFonts="1">
    <font>
      <sz val="11"/>
      <color theme="1"/>
      <name val="Calibri"/>
      <family val="2"/>
      <scheme val="minor"/>
    </font>
    <font>
      <sz val="11"/>
      <color theme="1"/>
      <name val="Calibri"/>
      <family val="2"/>
      <charset val="204"/>
      <scheme val="minor"/>
    </font>
    <font>
      <sz val="12"/>
      <color rgb="FF000000"/>
      <name val="Arial"/>
      <family val="2"/>
      <charset val="204"/>
    </font>
    <font>
      <sz val="12"/>
      <color theme="1"/>
      <name val="Arial"/>
      <family val="2"/>
      <charset val="204"/>
    </font>
    <font>
      <sz val="10"/>
      <name val="Arial"/>
      <family val="2"/>
      <charset val="204"/>
    </font>
    <font>
      <sz val="10"/>
      <name val="Arial Cyr"/>
      <charset val="204"/>
    </font>
    <font>
      <sz val="36"/>
      <color rgb="FF000000"/>
      <name val="Arial"/>
      <family val="2"/>
      <charset val="204"/>
    </font>
    <font>
      <sz val="36"/>
      <color theme="1"/>
      <name val="Calibri"/>
      <family val="2"/>
      <scheme val="minor"/>
    </font>
    <font>
      <sz val="16"/>
      <color theme="1"/>
      <name val="Arial"/>
      <family val="2"/>
      <charset val="204"/>
    </font>
    <font>
      <sz val="12"/>
      <color theme="1"/>
      <name val="Calibri"/>
      <family val="2"/>
      <scheme val="minor"/>
    </font>
    <font>
      <sz val="12"/>
      <color rgb="FF000000"/>
      <name val="Times New Roman"/>
      <family val="1"/>
      <charset val="204"/>
    </font>
    <font>
      <sz val="11"/>
      <color theme="1"/>
      <name val="Times New Roman"/>
      <family val="1"/>
      <charset val="204"/>
    </font>
    <font>
      <sz val="16"/>
      <color theme="1"/>
      <name val="Times New Roman"/>
      <family val="1"/>
      <charset val="204"/>
    </font>
    <font>
      <b/>
      <sz val="12"/>
      <color rgb="FF000000"/>
      <name val="Times New Roman"/>
      <family val="1"/>
      <charset val="204"/>
    </font>
    <font>
      <sz val="12"/>
      <color theme="1"/>
      <name val="Times New Roman"/>
      <family val="1"/>
      <charset val="204"/>
    </font>
    <font>
      <sz val="10"/>
      <color rgb="FF000000"/>
      <name val="Times New Roman"/>
      <family val="1"/>
      <charset val="204"/>
    </font>
    <font>
      <b/>
      <sz val="10"/>
      <color theme="1"/>
      <name val="Times New Roman"/>
      <family val="1"/>
      <charset val="204"/>
    </font>
    <font>
      <b/>
      <sz val="10"/>
      <color rgb="FF000000"/>
      <name val="Times New Roman"/>
      <family val="1"/>
      <charset val="204"/>
    </font>
    <font>
      <sz val="10"/>
      <color theme="1"/>
      <name val="Times New Roman"/>
      <family val="1"/>
      <charset val="204"/>
    </font>
    <font>
      <sz val="10"/>
      <color indexed="8"/>
      <name val="Times New Roman"/>
      <family val="1"/>
      <charset val="204"/>
    </font>
    <font>
      <sz val="10"/>
      <name val="Times New Roman"/>
      <family val="1"/>
      <charset val="204"/>
    </font>
    <font>
      <sz val="10"/>
      <color rgb="FF262633"/>
      <name val="Times New Roman"/>
      <family val="1"/>
      <charset val="204"/>
    </font>
    <font>
      <u/>
      <sz val="12"/>
      <color theme="1"/>
      <name val="Times New Roman"/>
      <family val="1"/>
      <charset val="204"/>
    </font>
  </fonts>
  <fills count="2">
    <fill>
      <patternFill patternType="none"/>
    </fill>
    <fill>
      <patternFill patternType="gray125"/>
    </fill>
  </fills>
  <borders count="75">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rgb="FF000000"/>
      </bottom>
      <diagonal/>
    </border>
    <border>
      <left/>
      <right/>
      <top style="medium">
        <color indexed="64"/>
      </top>
      <bottom style="medium">
        <color rgb="FF000000"/>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style="medium">
        <color rgb="FF000000"/>
      </right>
      <top/>
      <bottom style="medium">
        <color rgb="FF000000"/>
      </bottom>
      <diagonal/>
    </border>
    <border>
      <left/>
      <right/>
      <top/>
      <bottom style="medium">
        <color rgb="FF000000"/>
      </bottom>
      <diagonal/>
    </border>
    <border>
      <left/>
      <right style="medium">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top/>
      <bottom/>
      <diagonal/>
    </border>
    <border>
      <left style="medium">
        <color indexed="64"/>
      </left>
      <right/>
      <top/>
      <bottom style="medium">
        <color rgb="FF000000"/>
      </bottom>
      <diagonal/>
    </border>
    <border>
      <left style="medium">
        <color indexed="64"/>
      </left>
      <right style="medium">
        <color rgb="FF000000"/>
      </right>
      <top/>
      <bottom style="medium">
        <color rgb="FF000000"/>
      </bottom>
      <diagonal/>
    </border>
    <border>
      <left/>
      <right style="medium">
        <color rgb="FF000000"/>
      </right>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style="medium">
        <color indexed="64"/>
      </left>
      <right/>
      <top style="medium">
        <color indexed="64"/>
      </top>
      <bottom style="medium">
        <color rgb="FF000000"/>
      </bottom>
      <diagonal/>
    </border>
    <border>
      <left style="medium">
        <color indexed="64"/>
      </left>
      <right/>
      <top/>
      <bottom style="medium">
        <color indexed="64"/>
      </bottom>
      <diagonal/>
    </border>
    <border>
      <left style="medium">
        <color indexed="64"/>
      </left>
      <right/>
      <top style="medium">
        <color rgb="FF000000"/>
      </top>
      <bottom/>
      <diagonal/>
    </border>
    <border>
      <left/>
      <right style="medium">
        <color rgb="FF000000"/>
      </right>
      <top style="medium">
        <color rgb="FF000000"/>
      </top>
      <bottom/>
      <diagonal/>
    </border>
    <border>
      <left/>
      <right style="medium">
        <color indexed="64"/>
      </right>
      <top style="medium">
        <color rgb="FF000000"/>
      </top>
      <bottom/>
      <diagonal/>
    </border>
    <border>
      <left/>
      <right/>
      <top style="medium">
        <color rgb="FF000000"/>
      </top>
      <bottom/>
      <diagonal/>
    </border>
    <border>
      <left style="medium">
        <color indexed="64"/>
      </left>
      <right style="medium">
        <color indexed="64"/>
      </right>
      <top style="medium">
        <color rgb="FF000000"/>
      </top>
      <bottom/>
      <diagonal/>
    </border>
    <border>
      <left style="medium">
        <color indexed="64"/>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indexed="64"/>
      </left>
      <right/>
      <top style="medium">
        <color rgb="FF000000"/>
      </top>
      <bottom style="medium">
        <color indexed="64"/>
      </bottom>
      <diagonal/>
    </border>
    <border>
      <left/>
      <right style="medium">
        <color indexed="64"/>
      </right>
      <top style="medium">
        <color rgb="FF000000"/>
      </top>
      <bottom style="medium">
        <color indexed="64"/>
      </bottom>
      <diagonal/>
    </border>
    <border>
      <left style="medium">
        <color rgb="FF000000"/>
      </left>
      <right style="medium">
        <color rgb="FF000000"/>
      </right>
      <top style="medium">
        <color indexed="64"/>
      </top>
      <bottom/>
      <diagonal/>
    </border>
    <border>
      <left style="medium">
        <color rgb="FF000000"/>
      </left>
      <right style="medium">
        <color rgb="FF000000"/>
      </right>
      <top/>
      <bottom style="medium">
        <color indexed="64"/>
      </bottom>
      <diagonal/>
    </border>
    <border>
      <left style="medium">
        <color rgb="FF000000"/>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medium">
        <color rgb="FF000000"/>
      </right>
      <top/>
      <bottom/>
      <diagonal/>
    </border>
    <border>
      <left/>
      <right/>
      <top style="thin">
        <color indexed="8"/>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medium">
        <color indexed="64"/>
      </right>
      <top style="thin">
        <color indexed="64"/>
      </top>
      <bottom/>
      <diagonal/>
    </border>
    <border>
      <left style="thin">
        <color indexed="64"/>
      </left>
      <right style="medium">
        <color indexed="64"/>
      </right>
      <top/>
      <bottom style="medium">
        <color indexed="64"/>
      </bottom>
      <diagonal/>
    </border>
    <border>
      <left/>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8"/>
      </top>
      <bottom style="thin">
        <color indexed="8"/>
      </bottom>
      <diagonal/>
    </border>
    <border>
      <left/>
      <right/>
      <top style="thin">
        <color indexed="8"/>
      </top>
      <bottom style="thin">
        <color indexed="8"/>
      </bottom>
      <diagonal/>
    </border>
    <border>
      <left style="medium">
        <color indexed="64"/>
      </left>
      <right style="medium">
        <color indexed="64"/>
      </right>
      <top style="thin">
        <color indexed="8"/>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8"/>
      </top>
      <bottom/>
      <diagonal/>
    </border>
    <border>
      <left style="medium">
        <color indexed="64"/>
      </left>
      <right style="medium">
        <color indexed="64"/>
      </right>
      <top/>
      <bottom style="thin">
        <color indexed="8"/>
      </bottom>
      <diagonal/>
    </border>
    <border>
      <left style="medium">
        <color indexed="64"/>
      </left>
      <right/>
      <top style="thin">
        <color indexed="64"/>
      </top>
      <bottom/>
      <diagonal/>
    </border>
    <border>
      <left/>
      <right style="thin">
        <color indexed="8"/>
      </right>
      <top/>
      <bottom/>
      <diagonal/>
    </border>
    <border>
      <left style="thin">
        <color indexed="8"/>
      </left>
      <right/>
      <top/>
      <bottom/>
      <diagonal/>
    </border>
    <border>
      <left style="medium">
        <color indexed="64"/>
      </left>
      <right/>
      <top/>
      <bottom style="thin">
        <color indexed="64"/>
      </bottom>
      <diagonal/>
    </border>
    <border>
      <left style="thin">
        <color indexed="64"/>
      </left>
      <right/>
      <top style="medium">
        <color indexed="64"/>
      </top>
      <bottom style="medium">
        <color indexed="64"/>
      </bottom>
      <diagonal/>
    </border>
    <border>
      <left/>
      <right style="medium">
        <color rgb="FF000000"/>
      </right>
      <top style="medium">
        <color indexed="64"/>
      </top>
      <bottom/>
      <diagonal/>
    </border>
    <border>
      <left/>
      <right style="thin">
        <color indexed="64"/>
      </right>
      <top/>
      <bottom/>
      <diagonal/>
    </border>
    <border>
      <left style="thin">
        <color indexed="64"/>
      </left>
      <right/>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xf numFmtId="0" fontId="4" fillId="0" borderId="0"/>
    <xf numFmtId="0" fontId="5" fillId="0" borderId="0"/>
    <xf numFmtId="0" fontId="4" fillId="0" borderId="0"/>
  </cellStyleXfs>
  <cellXfs count="293">
    <xf numFmtId="0" fontId="0" fillId="0" borderId="0" xfId="0"/>
    <xf numFmtId="0" fontId="2" fillId="0" borderId="0" xfId="0" applyFont="1" applyAlignment="1">
      <alignment horizontal="center"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horizontal="justify" vertical="center"/>
    </xf>
    <xf numFmtId="0" fontId="0" fillId="0" borderId="39" xfId="0" applyBorder="1"/>
    <xf numFmtId="0" fontId="0" fillId="0" borderId="40" xfId="0" applyBorder="1"/>
    <xf numFmtId="164" fontId="0" fillId="0" borderId="0" xfId="0" applyNumberFormat="1"/>
    <xf numFmtId="0" fontId="0" fillId="0" borderId="0" xfId="0" applyAlignment="1">
      <alignment horizontal="center"/>
    </xf>
    <xf numFmtId="0" fontId="6" fillId="0" borderId="0" xfId="0" applyFont="1" applyAlignment="1">
      <alignment vertical="center"/>
    </xf>
    <xf numFmtId="0" fontId="7" fillId="0" borderId="0" xfId="0" applyFont="1"/>
    <xf numFmtId="0" fontId="8" fillId="0" borderId="0" xfId="0" applyFont="1"/>
    <xf numFmtId="0" fontId="14" fillId="0" borderId="0" xfId="0" applyFont="1"/>
    <xf numFmtId="0" fontId="14" fillId="0" borderId="0" xfId="0" applyFont="1" applyAlignment="1">
      <alignment horizontal="center"/>
    </xf>
    <xf numFmtId="0" fontId="12" fillId="0" borderId="0" xfId="0" applyFont="1" applyAlignment="1">
      <alignment vertical="center" wrapText="1"/>
    </xf>
    <xf numFmtId="164" fontId="12" fillId="0" borderId="0" xfId="0" applyNumberFormat="1" applyFont="1" applyAlignment="1">
      <alignment vertical="center" wrapText="1"/>
    </xf>
    <xf numFmtId="0" fontId="11" fillId="0" borderId="0" xfId="0" applyFont="1" applyAlignment="1">
      <alignment vertical="center" wrapText="1"/>
    </xf>
    <xf numFmtId="0" fontId="11" fillId="0" borderId="0" xfId="0" applyFont="1" applyAlignment="1">
      <alignment horizontal="center" vertical="center" wrapText="1"/>
    </xf>
    <xf numFmtId="0" fontId="9" fillId="0" borderId="0" xfId="0" applyFont="1"/>
    <xf numFmtId="0" fontId="9" fillId="0" borderId="0" xfId="0" applyFont="1" applyAlignment="1">
      <alignment horizontal="center"/>
    </xf>
    <xf numFmtId="0" fontId="3" fillId="0" borderId="0" xfId="0" applyFont="1"/>
    <xf numFmtId="0" fontId="15" fillId="0" borderId="7" xfId="0" applyFont="1" applyBorder="1" applyAlignment="1">
      <alignment horizontal="center" vertical="center" wrapText="1"/>
    </xf>
    <xf numFmtId="0" fontId="15" fillId="0" borderId="11" xfId="0" applyFont="1" applyBorder="1" applyAlignment="1">
      <alignment horizontal="center" vertical="center" wrapText="1"/>
    </xf>
    <xf numFmtId="0" fontId="15" fillId="0" borderId="12" xfId="0" applyFont="1" applyBorder="1" applyAlignment="1">
      <alignment horizontal="center" vertical="center" wrapText="1"/>
    </xf>
    <xf numFmtId="0" fontId="15" fillId="0" borderId="12" xfId="0" applyFont="1" applyBorder="1" applyAlignment="1">
      <alignment vertical="center" wrapText="1"/>
    </xf>
    <xf numFmtId="0" fontId="15" fillId="0" borderId="4" xfId="0" applyFont="1" applyBorder="1" applyAlignment="1">
      <alignment horizontal="center" vertical="center" wrapText="1"/>
    </xf>
    <xf numFmtId="0" fontId="16" fillId="0" borderId="4" xfId="0" applyFont="1" applyBorder="1" applyAlignment="1">
      <alignment vertical="center" wrapText="1"/>
    </xf>
    <xf numFmtId="0" fontId="17" fillId="0" borderId="12" xfId="0" applyFont="1" applyBorder="1" applyAlignment="1">
      <alignment horizontal="center" vertical="top" wrapText="1"/>
    </xf>
    <xf numFmtId="0" fontId="17" fillId="0" borderId="12" xfId="0" applyFont="1" applyBorder="1" applyAlignment="1">
      <alignment horizontal="center" vertical="center" wrapText="1"/>
    </xf>
    <xf numFmtId="164" fontId="17" fillId="0" borderId="12" xfId="0" applyNumberFormat="1" applyFont="1" applyBorder="1" applyAlignment="1">
      <alignment horizontal="center" vertical="center" wrapText="1"/>
    </xf>
    <xf numFmtId="164" fontId="17" fillId="0" borderId="23" xfId="0" applyNumberFormat="1" applyFont="1" applyBorder="1" applyAlignment="1">
      <alignment horizontal="center" vertical="center" wrapText="1"/>
    </xf>
    <xf numFmtId="164" fontId="17" fillId="0" borderId="7" xfId="0" applyNumberFormat="1" applyFont="1" applyBorder="1" applyAlignment="1">
      <alignment horizontal="center" vertical="center" wrapText="1"/>
    </xf>
    <xf numFmtId="164" fontId="17" fillId="0" borderId="1" xfId="0" applyNumberFormat="1" applyFont="1" applyBorder="1" applyAlignment="1">
      <alignment horizontal="center" vertical="center" wrapText="1"/>
    </xf>
    <xf numFmtId="0" fontId="18" fillId="0" borderId="1" xfId="0" applyFont="1" applyBorder="1" applyAlignment="1">
      <alignment vertical="center" wrapText="1"/>
    </xf>
    <xf numFmtId="0" fontId="15" fillId="0" borderId="1" xfId="0" applyFont="1" applyBorder="1" applyAlignment="1">
      <alignment horizontal="center" vertical="top" wrapText="1"/>
    </xf>
    <xf numFmtId="0" fontId="19" fillId="0" borderId="1" xfId="1" applyFont="1" applyBorder="1" applyAlignment="1">
      <alignment horizontal="center" vertical="top" wrapText="1"/>
    </xf>
    <xf numFmtId="0" fontId="15" fillId="0" borderId="8" xfId="0" applyFont="1" applyBorder="1" applyAlignment="1">
      <alignment horizontal="center" vertical="top" wrapText="1"/>
    </xf>
    <xf numFmtId="0" fontId="19" fillId="0" borderId="8" xfId="0" applyFont="1" applyBorder="1" applyAlignment="1">
      <alignment horizontal="center" vertical="center" wrapText="1"/>
    </xf>
    <xf numFmtId="49" fontId="15" fillId="0" borderId="1" xfId="0" applyNumberFormat="1" applyFont="1" applyBorder="1" applyAlignment="1">
      <alignment horizontal="center" vertical="center" wrapText="1"/>
    </xf>
    <xf numFmtId="164" fontId="15" fillId="0" borderId="7" xfId="0" applyNumberFormat="1" applyFont="1" applyBorder="1" applyAlignment="1">
      <alignment horizontal="center" vertical="center" wrapText="1"/>
    </xf>
    <xf numFmtId="164" fontId="15" fillId="0" borderId="23" xfId="0" applyNumberFormat="1" applyFont="1" applyBorder="1" applyAlignment="1">
      <alignment horizontal="center" vertical="center" wrapText="1"/>
    </xf>
    <xf numFmtId="164" fontId="15" fillId="0" borderId="1" xfId="0" applyNumberFormat="1" applyFont="1" applyBorder="1" applyAlignment="1">
      <alignment horizontal="center" vertical="center" wrapText="1"/>
    </xf>
    <xf numFmtId="164" fontId="15" fillId="0" borderId="12" xfId="0" applyNumberFormat="1" applyFont="1" applyBorder="1" applyAlignment="1">
      <alignment horizontal="center" vertical="center" wrapText="1"/>
    </xf>
    <xf numFmtId="0" fontId="18" fillId="0" borderId="4" xfId="0" applyFont="1" applyBorder="1" applyAlignment="1">
      <alignment vertical="center" wrapText="1"/>
    </xf>
    <xf numFmtId="0" fontId="15" fillId="0" borderId="13" xfId="0" applyFont="1" applyBorder="1" applyAlignment="1">
      <alignment horizontal="center" vertical="top" wrapText="1"/>
    </xf>
    <xf numFmtId="0" fontId="15" fillId="0" borderId="2" xfId="0" applyFont="1" applyBorder="1" applyAlignment="1">
      <alignment horizontal="center" vertical="top" wrapText="1"/>
    </xf>
    <xf numFmtId="49" fontId="15" fillId="0" borderId="13" xfId="0" applyNumberFormat="1" applyFont="1" applyBorder="1" applyAlignment="1">
      <alignment horizontal="center" vertical="center" wrapText="1"/>
    </xf>
    <xf numFmtId="164" fontId="15" fillId="0" borderId="13" xfId="0" applyNumberFormat="1" applyFont="1" applyBorder="1" applyAlignment="1">
      <alignment horizontal="center" vertical="center" wrapText="1"/>
    </xf>
    <xf numFmtId="164" fontId="15" fillId="0" borderId="4" xfId="0" applyNumberFormat="1" applyFont="1" applyBorder="1" applyAlignment="1">
      <alignment vertical="center" wrapText="1"/>
    </xf>
    <xf numFmtId="164" fontId="15" fillId="0" borderId="12" xfId="0" applyNumberFormat="1" applyFont="1" applyBorder="1" applyAlignment="1">
      <alignment vertical="center" wrapText="1"/>
    </xf>
    <xf numFmtId="164" fontId="15" fillId="0" borderId="4" xfId="0" applyNumberFormat="1" applyFont="1" applyBorder="1" applyAlignment="1">
      <alignment horizontal="center" vertical="center" wrapText="1"/>
    </xf>
    <xf numFmtId="0" fontId="18" fillId="0" borderId="1" xfId="0" applyFont="1" applyBorder="1" applyAlignment="1">
      <alignment horizontal="center" vertical="top" wrapText="1"/>
    </xf>
    <xf numFmtId="0" fontId="19" fillId="0" borderId="2" xfId="1" applyFont="1" applyBorder="1" applyAlignment="1">
      <alignment horizontal="center" vertical="top" wrapText="1"/>
    </xf>
    <xf numFmtId="4" fontId="18" fillId="0" borderId="7" xfId="0" applyNumberFormat="1" applyFont="1" applyBorder="1" applyAlignment="1">
      <alignment horizontal="center" vertical="center"/>
    </xf>
    <xf numFmtId="164" fontId="15" fillId="0" borderId="8" xfId="0" applyNumberFormat="1" applyFont="1" applyBorder="1" applyAlignment="1">
      <alignment horizontal="center" vertical="center" wrapText="1"/>
    </xf>
    <xf numFmtId="0" fontId="15" fillId="0" borderId="54" xfId="0" applyFont="1" applyBorder="1" applyAlignment="1">
      <alignment horizontal="center" vertical="top" wrapText="1"/>
    </xf>
    <xf numFmtId="0" fontId="19" fillId="0" borderId="60" xfId="1" applyFont="1" applyBorder="1" applyAlignment="1">
      <alignment horizontal="center" vertical="top" wrapText="1"/>
    </xf>
    <xf numFmtId="0" fontId="15" fillId="0" borderId="47" xfId="0" applyFont="1" applyBorder="1" applyAlignment="1">
      <alignment horizontal="center" vertical="top" wrapText="1"/>
    </xf>
    <xf numFmtId="0" fontId="15" fillId="0" borderId="64" xfId="0" applyFont="1" applyBorder="1" applyAlignment="1">
      <alignment horizontal="center" vertical="top" wrapText="1"/>
    </xf>
    <xf numFmtId="49" fontId="15" fillId="0" borderId="18"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0" fontId="15" fillId="0" borderId="51" xfId="0" applyFont="1" applyBorder="1" applyAlignment="1">
      <alignment horizontal="center" vertical="top" wrapText="1"/>
    </xf>
    <xf numFmtId="0" fontId="19" fillId="0" borderId="59" xfId="1" applyFont="1" applyBorder="1" applyAlignment="1">
      <alignment horizontal="center" vertical="top" wrapText="1"/>
    </xf>
    <xf numFmtId="0" fontId="15" fillId="0" borderId="58" xfId="0" applyFont="1" applyBorder="1" applyAlignment="1">
      <alignment horizontal="center" vertical="top" wrapText="1"/>
    </xf>
    <xf numFmtId="0" fontId="15" fillId="0" borderId="61" xfId="0" applyFont="1" applyBorder="1" applyAlignment="1">
      <alignment horizontal="center" vertical="top" wrapText="1"/>
    </xf>
    <xf numFmtId="0" fontId="19" fillId="0" borderId="23" xfId="0" applyFont="1" applyBorder="1" applyAlignment="1">
      <alignment vertical="top" wrapText="1"/>
    </xf>
    <xf numFmtId="0" fontId="19" fillId="0" borderId="1" xfId="0" applyFont="1" applyBorder="1" applyAlignment="1">
      <alignment vertical="top" wrapText="1"/>
    </xf>
    <xf numFmtId="0" fontId="15" fillId="0" borderId="4" xfId="0" applyFont="1" applyBorder="1" applyAlignment="1">
      <alignment horizontal="center" vertical="top" wrapText="1"/>
    </xf>
    <xf numFmtId="0" fontId="19" fillId="0" borderId="4" xfId="1" applyFont="1" applyBorder="1" applyAlignment="1">
      <alignment horizontal="center" vertical="top" wrapText="1"/>
    </xf>
    <xf numFmtId="0" fontId="15" fillId="0" borderId="12" xfId="0" applyFont="1" applyBorder="1" applyAlignment="1">
      <alignment horizontal="center" vertical="top" wrapText="1"/>
    </xf>
    <xf numFmtId="0" fontId="15" fillId="0" borderId="11" xfId="0" applyFont="1" applyBorder="1" applyAlignment="1">
      <alignment horizontal="center" vertical="top" wrapText="1"/>
    </xf>
    <xf numFmtId="49" fontId="15" fillId="0" borderId="25" xfId="0" applyNumberFormat="1" applyFont="1" applyBorder="1" applyAlignment="1">
      <alignment horizontal="center" vertical="center" wrapText="1"/>
    </xf>
    <xf numFmtId="49" fontId="15" fillId="0" borderId="4" xfId="0" applyNumberFormat="1" applyFont="1" applyBorder="1" applyAlignment="1">
      <alignment horizontal="center" vertical="center" wrapText="1"/>
    </xf>
    <xf numFmtId="164" fontId="15" fillId="0" borderId="7" xfId="0" applyNumberFormat="1" applyFont="1" applyBorder="1" applyAlignment="1">
      <alignment vertical="center" wrapText="1"/>
    </xf>
    <xf numFmtId="0" fontId="15" fillId="0" borderId="23" xfId="0" applyFont="1" applyBorder="1" applyAlignment="1">
      <alignment horizontal="center" vertical="top" wrapText="1"/>
    </xf>
    <xf numFmtId="0" fontId="19" fillId="0" borderId="7" xfId="1" applyFont="1" applyBorder="1" applyAlignment="1">
      <alignment horizontal="center" vertical="top" wrapText="1"/>
    </xf>
    <xf numFmtId="49" fontId="15" fillId="0" borderId="23" xfId="0" applyNumberFormat="1" applyFont="1" applyBorder="1" applyAlignment="1">
      <alignment horizontal="center" vertical="center" wrapText="1"/>
    </xf>
    <xf numFmtId="164" fontId="15" fillId="0" borderId="22" xfId="0" applyNumberFormat="1" applyFont="1" applyBorder="1" applyAlignment="1">
      <alignment horizontal="center" vertical="center" wrapText="1"/>
    </xf>
    <xf numFmtId="164" fontId="15" fillId="0" borderId="5" xfId="0" applyNumberFormat="1" applyFont="1" applyBorder="1" applyAlignment="1">
      <alignment horizontal="center" vertical="center" wrapText="1"/>
    </xf>
    <xf numFmtId="164" fontId="15" fillId="0" borderId="2" xfId="0" applyNumberFormat="1" applyFont="1" applyBorder="1" applyAlignment="1">
      <alignment horizontal="center" vertical="center" wrapText="1"/>
    </xf>
    <xf numFmtId="0" fontId="18" fillId="0" borderId="8" xfId="0" applyFont="1" applyBorder="1" applyAlignment="1">
      <alignment horizontal="center" vertical="top"/>
    </xf>
    <xf numFmtId="0" fontId="18" fillId="0" borderId="1" xfId="0" applyFont="1" applyBorder="1" applyAlignment="1">
      <alignment horizontal="center" vertical="top"/>
    </xf>
    <xf numFmtId="0" fontId="18" fillId="0" borderId="8" xfId="0" applyFont="1" applyBorder="1"/>
    <xf numFmtId="0" fontId="18" fillId="0" borderId="1" xfId="0" applyFont="1" applyBorder="1"/>
    <xf numFmtId="0" fontId="18" fillId="0" borderId="1" xfId="0" applyFont="1" applyBorder="1" applyAlignment="1">
      <alignment horizontal="center"/>
    </xf>
    <xf numFmtId="164" fontId="15" fillId="0" borderId="1" xfId="0" applyNumberFormat="1" applyFont="1" applyBorder="1" applyAlignment="1">
      <alignment vertical="center" wrapText="1"/>
    </xf>
    <xf numFmtId="49" fontId="15" fillId="0" borderId="11" xfId="0" applyNumberFormat="1" applyFont="1" applyBorder="1" applyAlignment="1">
      <alignment horizontal="center" vertical="center" wrapText="1"/>
    </xf>
    <xf numFmtId="0" fontId="15" fillId="0" borderId="50" xfId="0" applyFont="1" applyBorder="1" applyAlignment="1">
      <alignment horizontal="center" vertical="top" wrapText="1"/>
    </xf>
    <xf numFmtId="0" fontId="19" fillId="0" borderId="55" xfId="1" applyFont="1" applyBorder="1" applyAlignment="1">
      <alignment horizontal="center" vertical="top" wrapText="1"/>
    </xf>
    <xf numFmtId="0" fontId="18" fillId="0" borderId="3" xfId="0" applyFont="1" applyBorder="1" applyAlignment="1">
      <alignment vertical="center" wrapText="1"/>
    </xf>
    <xf numFmtId="49" fontId="15" fillId="0" borderId="0" xfId="0" applyNumberFormat="1" applyFont="1" applyAlignment="1">
      <alignment horizontal="center" vertical="center" wrapText="1"/>
    </xf>
    <xf numFmtId="0" fontId="19" fillId="0" borderId="0" xfId="1" applyFont="1" applyAlignment="1">
      <alignment horizontal="center" vertical="top" wrapText="1"/>
    </xf>
    <xf numFmtId="0" fontId="19" fillId="0" borderId="3" xfId="1" applyFont="1" applyBorder="1" applyAlignment="1">
      <alignment horizontal="center" vertical="top" wrapText="1"/>
    </xf>
    <xf numFmtId="0" fontId="15" fillId="0" borderId="0" xfId="0" applyFont="1" applyAlignment="1">
      <alignment horizontal="center" vertical="top" wrapText="1"/>
    </xf>
    <xf numFmtId="49" fontId="15" fillId="0" borderId="8" xfId="0" applyNumberFormat="1" applyFont="1" applyBorder="1" applyAlignment="1">
      <alignment horizontal="center" vertical="center" wrapText="1"/>
    </xf>
    <xf numFmtId="49" fontId="15" fillId="0" borderId="7" xfId="0" applyNumberFormat="1" applyFont="1" applyBorder="1" applyAlignment="1">
      <alignment horizontal="center" vertical="center" wrapText="1"/>
    </xf>
    <xf numFmtId="0" fontId="18" fillId="0" borderId="23" xfId="0" applyFont="1" applyBorder="1" applyAlignment="1">
      <alignment horizontal="center" vertical="top" wrapText="1"/>
    </xf>
    <xf numFmtId="49" fontId="15" fillId="0" borderId="12" xfId="0" applyNumberFormat="1" applyFont="1" applyBorder="1" applyAlignment="1">
      <alignment horizontal="center" vertical="center" wrapText="1"/>
    </xf>
    <xf numFmtId="14" fontId="15" fillId="0" borderId="13" xfId="0" applyNumberFormat="1" applyFont="1" applyBorder="1" applyAlignment="1">
      <alignment horizontal="center" vertical="top" wrapText="1"/>
    </xf>
    <xf numFmtId="0" fontId="18" fillId="0" borderId="2" xfId="0" applyFont="1" applyBorder="1" applyAlignment="1">
      <alignment vertical="center" wrapText="1"/>
    </xf>
    <xf numFmtId="0" fontId="15" fillId="0" borderId="7" xfId="0" applyFont="1" applyBorder="1" applyAlignment="1">
      <alignment horizontal="center" vertical="top" wrapText="1"/>
    </xf>
    <xf numFmtId="0" fontId="18" fillId="0" borderId="46" xfId="0" applyFont="1" applyBorder="1" applyAlignment="1">
      <alignment horizontal="center" vertical="top" wrapText="1"/>
    </xf>
    <xf numFmtId="0" fontId="19" fillId="0" borderId="23" xfId="1" applyFont="1" applyBorder="1" applyAlignment="1">
      <alignment horizontal="center" vertical="top" wrapText="1"/>
    </xf>
    <xf numFmtId="49" fontId="18" fillId="0" borderId="1" xfId="0" applyNumberFormat="1" applyFont="1" applyBorder="1" applyAlignment="1">
      <alignment horizontal="center" vertical="center" wrapText="1"/>
    </xf>
    <xf numFmtId="0" fontId="18" fillId="0" borderId="50" xfId="0" applyFont="1" applyBorder="1" applyAlignment="1">
      <alignment horizontal="center" vertical="top" wrapText="1"/>
    </xf>
    <xf numFmtId="0" fontId="19" fillId="0" borderId="50" xfId="1" applyFont="1" applyBorder="1" applyAlignment="1">
      <alignment horizontal="center" vertical="top" wrapText="1"/>
    </xf>
    <xf numFmtId="49" fontId="18" fillId="0" borderId="1" xfId="0" applyNumberFormat="1" applyFont="1" applyBorder="1" applyAlignment="1">
      <alignment horizontal="center" vertical="center"/>
    </xf>
    <xf numFmtId="49" fontId="18" fillId="0" borderId="7" xfId="0" applyNumberFormat="1" applyFont="1" applyBorder="1" applyAlignment="1">
      <alignment horizontal="center" vertical="center" wrapText="1"/>
    </xf>
    <xf numFmtId="0" fontId="15" fillId="0" borderId="5" xfId="0" applyFont="1" applyBorder="1" applyAlignment="1">
      <alignment horizontal="center" vertical="top" wrapText="1"/>
    </xf>
    <xf numFmtId="0" fontId="19" fillId="0" borderId="57" xfId="1" applyFont="1" applyBorder="1" applyAlignment="1">
      <alignment horizontal="center" vertical="top" wrapText="1"/>
    </xf>
    <xf numFmtId="0" fontId="19" fillId="0" borderId="56" xfId="1" applyFont="1" applyBorder="1" applyAlignment="1">
      <alignment horizontal="center" vertical="top" wrapText="1"/>
    </xf>
    <xf numFmtId="49" fontId="18" fillId="0" borderId="1" xfId="0" applyNumberFormat="1" applyFont="1" applyBorder="1" applyAlignment="1">
      <alignment horizontal="center" wrapText="1"/>
    </xf>
    <xf numFmtId="164" fontId="15" fillId="0" borderId="21" xfId="0" applyNumberFormat="1" applyFont="1" applyBorder="1" applyAlignment="1">
      <alignment horizontal="center" vertical="center" wrapText="1"/>
    </xf>
    <xf numFmtId="164" fontId="17" fillId="0" borderId="1" xfId="0" applyNumberFormat="1" applyFont="1" applyBorder="1" applyAlignment="1">
      <alignment vertical="center" wrapText="1"/>
    </xf>
    <xf numFmtId="164" fontId="17" fillId="0" borderId="7" xfId="0" applyNumberFormat="1" applyFont="1" applyBorder="1" applyAlignment="1">
      <alignment vertical="center" wrapText="1"/>
    </xf>
    <xf numFmtId="164" fontId="17" fillId="0" borderId="21" xfId="0" applyNumberFormat="1" applyFont="1" applyBorder="1" applyAlignment="1">
      <alignment horizontal="center" vertical="center" wrapText="1"/>
    </xf>
    <xf numFmtId="0" fontId="19" fillId="0" borderId="1" xfId="3" applyFont="1" applyBorder="1" applyAlignment="1">
      <alignment horizontal="center" vertical="top" wrapText="1"/>
    </xf>
    <xf numFmtId="164" fontId="17" fillId="0" borderId="11" xfId="0" applyNumberFormat="1" applyFont="1" applyBorder="1" applyAlignment="1">
      <alignment horizontal="center" vertical="center" wrapText="1"/>
    </xf>
    <xf numFmtId="0" fontId="19" fillId="0" borderId="42" xfId="1" applyFont="1" applyBorder="1" applyAlignment="1">
      <alignment horizontal="center" vertical="top" wrapText="1"/>
    </xf>
    <xf numFmtId="49" fontId="18" fillId="0" borderId="7" xfId="0" applyNumberFormat="1" applyFont="1" applyBorder="1" applyAlignment="1">
      <alignment horizontal="center" vertical="center"/>
    </xf>
    <xf numFmtId="0" fontId="18" fillId="0" borderId="23" xfId="0" applyFont="1" applyBorder="1" applyAlignment="1">
      <alignment horizontal="center" vertical="top"/>
    </xf>
    <xf numFmtId="164" fontId="17" fillId="0" borderId="13" xfId="0" applyNumberFormat="1" applyFont="1" applyBorder="1" applyAlignment="1">
      <alignment horizontal="center" vertical="center" wrapText="1"/>
    </xf>
    <xf numFmtId="165" fontId="20" fillId="0" borderId="1" xfId="2" applyNumberFormat="1" applyFont="1" applyBorder="1" applyAlignment="1">
      <alignment horizontal="left" vertical="center" wrapText="1"/>
    </xf>
    <xf numFmtId="0" fontId="18" fillId="0" borderId="8" xfId="0" applyFont="1" applyBorder="1" applyAlignment="1">
      <alignment horizontal="center" vertical="top" wrapText="1"/>
    </xf>
    <xf numFmtId="0" fontId="16" fillId="0" borderId="8" xfId="0" applyFont="1" applyBorder="1" applyAlignment="1">
      <alignment horizontal="center" vertical="top" wrapText="1"/>
    </xf>
    <xf numFmtId="0" fontId="16" fillId="0" borderId="1" xfId="0" applyFont="1" applyBorder="1" applyAlignment="1">
      <alignment horizontal="center" vertical="top" wrapText="1"/>
    </xf>
    <xf numFmtId="0" fontId="16" fillId="0" borderId="1" xfId="0" applyFont="1" applyBorder="1" applyAlignment="1">
      <alignment horizontal="center" vertical="top"/>
    </xf>
    <xf numFmtId="49" fontId="18" fillId="0" borderId="23" xfId="0" applyNumberFormat="1" applyFont="1" applyBorder="1" applyAlignment="1">
      <alignment horizontal="center" vertical="center"/>
    </xf>
    <xf numFmtId="166" fontId="18" fillId="0" borderId="7" xfId="0" applyNumberFormat="1" applyFont="1" applyBorder="1" applyAlignment="1">
      <alignment horizontal="center" vertical="center"/>
    </xf>
    <xf numFmtId="164" fontId="17" fillId="0" borderId="4" xfId="0" applyNumberFormat="1" applyFont="1" applyBorder="1" applyAlignment="1">
      <alignment horizontal="center" vertical="center" wrapText="1"/>
    </xf>
    <xf numFmtId="164" fontId="17" fillId="0" borderId="52" xfId="0" applyNumberFormat="1" applyFont="1" applyBorder="1" applyAlignment="1">
      <alignment horizontal="center" vertical="center" wrapText="1"/>
    </xf>
    <xf numFmtId="0" fontId="18" fillId="0" borderId="1" xfId="0" applyFont="1" applyBorder="1" applyAlignment="1">
      <alignment horizontal="left" vertical="top" wrapText="1"/>
    </xf>
    <xf numFmtId="164" fontId="17" fillId="0" borderId="67" xfId="0" applyNumberFormat="1" applyFont="1" applyBorder="1" applyAlignment="1">
      <alignment horizontal="center" vertical="center" wrapText="1"/>
    </xf>
    <xf numFmtId="49" fontId="17" fillId="0" borderId="12" xfId="0" applyNumberFormat="1" applyFont="1" applyBorder="1" applyAlignment="1">
      <alignment vertical="center" wrapText="1"/>
    </xf>
    <xf numFmtId="0" fontId="19" fillId="0" borderId="1" xfId="0" applyFont="1" applyBorder="1" applyAlignment="1">
      <alignment horizontal="center" vertical="top" wrapText="1"/>
    </xf>
    <xf numFmtId="0" fontId="19" fillId="0" borderId="42" xfId="0" applyFont="1" applyBorder="1" applyAlignment="1">
      <alignment horizontal="center" vertical="top" wrapText="1"/>
    </xf>
    <xf numFmtId="164" fontId="15" fillId="0" borderId="11" xfId="0" applyNumberFormat="1" applyFont="1" applyBorder="1" applyAlignment="1">
      <alignment horizontal="center" vertical="center" wrapText="1"/>
    </xf>
    <xf numFmtId="165" fontId="20" fillId="0" borderId="3" xfId="2" applyNumberFormat="1" applyFont="1" applyBorder="1" applyAlignment="1">
      <alignment horizontal="left" vertical="center" wrapText="1"/>
    </xf>
    <xf numFmtId="165" fontId="20" fillId="0" borderId="2" xfId="2" applyNumberFormat="1" applyFont="1" applyBorder="1" applyAlignment="1">
      <alignment horizontal="left" vertical="center" wrapText="1"/>
    </xf>
    <xf numFmtId="0" fontId="18" fillId="0" borderId="2" xfId="0" applyFont="1" applyBorder="1" applyAlignment="1">
      <alignment horizontal="center" vertical="top" wrapText="1"/>
    </xf>
    <xf numFmtId="0" fontId="19" fillId="0" borderId="2" xfId="0" applyFont="1" applyBorder="1" applyAlignment="1">
      <alignment horizontal="center" vertical="top" wrapText="1"/>
    </xf>
    <xf numFmtId="0" fontId="18" fillId="0" borderId="0" xfId="0" applyFont="1" applyAlignment="1">
      <alignment horizontal="center" vertical="top" wrapText="1"/>
    </xf>
    <xf numFmtId="49" fontId="18" fillId="0" borderId="2" xfId="0" applyNumberFormat="1" applyFont="1" applyBorder="1" applyAlignment="1">
      <alignment horizontal="center" vertical="center"/>
    </xf>
    <xf numFmtId="164" fontId="15" fillId="0" borderId="6" xfId="0" applyNumberFormat="1" applyFont="1" applyBorder="1" applyAlignment="1">
      <alignment horizontal="center" vertical="center" wrapText="1"/>
    </xf>
    <xf numFmtId="164" fontId="15" fillId="0" borderId="41" xfId="0" applyNumberFormat="1" applyFont="1" applyBorder="1" applyAlignment="1">
      <alignment horizontal="center" vertical="center" wrapText="1"/>
    </xf>
    <xf numFmtId="164" fontId="15" fillId="0" borderId="44" xfId="0" applyNumberFormat="1" applyFont="1" applyBorder="1" applyAlignment="1">
      <alignment horizontal="center" vertical="center" wrapText="1"/>
    </xf>
    <xf numFmtId="0" fontId="19" fillId="0" borderId="23" xfId="0" applyFont="1" applyBorder="1" applyAlignment="1">
      <alignment horizontal="center" vertical="top" wrapText="1"/>
    </xf>
    <xf numFmtId="0" fontId="19" fillId="0" borderId="7" xfId="0" applyFont="1" applyBorder="1" applyAlignment="1">
      <alignment horizontal="center" vertical="top" wrapText="1"/>
    </xf>
    <xf numFmtId="164" fontId="20" fillId="0" borderId="1" xfId="0" applyNumberFormat="1" applyFont="1" applyBorder="1" applyAlignment="1">
      <alignment horizontal="center" vertical="center" wrapText="1"/>
    </xf>
    <xf numFmtId="164" fontId="15" fillId="0" borderId="47" xfId="0" applyNumberFormat="1" applyFont="1" applyBorder="1" applyAlignment="1">
      <alignment horizontal="center" vertical="center" wrapText="1"/>
    </xf>
    <xf numFmtId="164" fontId="15" fillId="0" borderId="48" xfId="0" applyNumberFormat="1" applyFont="1" applyBorder="1" applyAlignment="1">
      <alignment horizontal="center" vertical="center" wrapText="1"/>
    </xf>
    <xf numFmtId="164" fontId="15" fillId="0" borderId="49" xfId="0" applyNumberFormat="1" applyFont="1" applyBorder="1" applyAlignment="1">
      <alignment horizontal="center" vertical="center" wrapText="1"/>
    </xf>
    <xf numFmtId="0" fontId="18" fillId="0" borderId="7" xfId="0" applyFont="1" applyBorder="1" applyAlignment="1">
      <alignment horizontal="center" vertical="top" wrapText="1"/>
    </xf>
    <xf numFmtId="0" fontId="18" fillId="0" borderId="68" xfId="0" applyFont="1" applyBorder="1" applyAlignment="1">
      <alignment vertical="center" wrapText="1"/>
    </xf>
    <xf numFmtId="0" fontId="18" fillId="0" borderId="11" xfId="0" applyFont="1" applyBorder="1" applyAlignment="1">
      <alignment horizontal="center" vertical="top" wrapText="1"/>
    </xf>
    <xf numFmtId="0" fontId="18" fillId="0" borderId="4" xfId="0" applyFont="1" applyBorder="1" applyAlignment="1">
      <alignment horizontal="center" vertical="top" wrapText="1"/>
    </xf>
    <xf numFmtId="164" fontId="15" fillId="0" borderId="69" xfId="0" applyNumberFormat="1" applyFont="1" applyBorder="1" applyAlignment="1">
      <alignment horizontal="center" vertical="center" wrapText="1"/>
    </xf>
    <xf numFmtId="164" fontId="15" fillId="0" borderId="70" xfId="0" applyNumberFormat="1" applyFont="1" applyBorder="1" applyAlignment="1">
      <alignment horizontal="center" vertical="center" wrapText="1"/>
    </xf>
    <xf numFmtId="164" fontId="15" fillId="0" borderId="71" xfId="0" applyNumberFormat="1" applyFont="1" applyBorder="1" applyAlignment="1">
      <alignment horizontal="center" vertical="center" wrapText="1"/>
    </xf>
    <xf numFmtId="4" fontId="18" fillId="0" borderId="1" xfId="0" applyNumberFormat="1" applyFont="1" applyBorder="1" applyAlignment="1">
      <alignment horizontal="center" vertical="center"/>
    </xf>
    <xf numFmtId="49" fontId="17" fillId="0" borderId="4" xfId="0" applyNumberFormat="1" applyFont="1" applyBorder="1" applyAlignment="1">
      <alignment vertical="center" wrapText="1"/>
    </xf>
    <xf numFmtId="49" fontId="17" fillId="0" borderId="11" xfId="0" applyNumberFormat="1" applyFont="1" applyBorder="1" applyAlignment="1">
      <alignment vertical="center" wrapText="1"/>
    </xf>
    <xf numFmtId="0" fontId="19" fillId="0" borderId="56" xfId="0" applyFont="1" applyBorder="1" applyAlignment="1">
      <alignment horizontal="center" vertical="top" wrapText="1"/>
    </xf>
    <xf numFmtId="49" fontId="18" fillId="0" borderId="4" xfId="0" applyNumberFormat="1" applyFont="1" applyBorder="1" applyAlignment="1">
      <alignment horizontal="center" vertical="center" wrapText="1"/>
    </xf>
    <xf numFmtId="49" fontId="18" fillId="0" borderId="0" xfId="0" applyNumberFormat="1" applyFont="1" applyAlignment="1">
      <alignment horizontal="center" vertical="center" wrapText="1"/>
    </xf>
    <xf numFmtId="0" fontId="19" fillId="0" borderId="62" xfId="0" applyFont="1" applyBorder="1" applyAlignment="1">
      <alignment horizontal="center" vertical="top" wrapText="1"/>
    </xf>
    <xf numFmtId="0" fontId="19" fillId="0" borderId="63" xfId="0" applyFont="1" applyBorder="1" applyAlignment="1">
      <alignment horizontal="center" vertical="top" wrapText="1"/>
    </xf>
    <xf numFmtId="0" fontId="18" fillId="0" borderId="53" xfId="0" applyFont="1" applyBorder="1" applyAlignment="1">
      <alignment horizontal="center" vertical="top" wrapText="1"/>
    </xf>
    <xf numFmtId="0" fontId="19" fillId="0" borderId="0" xfId="0" applyFont="1" applyAlignment="1">
      <alignment horizontal="center" vertical="top" wrapText="1"/>
    </xf>
    <xf numFmtId="0" fontId="18" fillId="0" borderId="0" xfId="0" applyFont="1" applyAlignment="1">
      <alignment horizontal="center" vertical="top"/>
    </xf>
    <xf numFmtId="164" fontId="15" fillId="0" borderId="0" xfId="0" applyNumberFormat="1" applyFont="1" applyAlignment="1">
      <alignment horizontal="center" vertical="center" wrapText="1"/>
    </xf>
    <xf numFmtId="165" fontId="20" fillId="0" borderId="23" xfId="2" applyNumberFormat="1" applyFont="1" applyBorder="1" applyAlignment="1">
      <alignment horizontal="left" vertical="center" wrapText="1"/>
    </xf>
    <xf numFmtId="0" fontId="21" fillId="0" borderId="0" xfId="0" applyFont="1" applyAlignment="1">
      <alignment horizontal="left" wrapText="1"/>
    </xf>
    <xf numFmtId="164" fontId="15" fillId="0" borderId="3" xfId="0" applyNumberFormat="1" applyFont="1" applyBorder="1" applyAlignment="1">
      <alignment horizontal="center" vertical="center" wrapText="1"/>
    </xf>
    <xf numFmtId="165" fontId="20" fillId="0" borderId="4" xfId="2" applyNumberFormat="1" applyFont="1" applyBorder="1" applyAlignment="1">
      <alignment horizontal="left" vertical="center" wrapText="1"/>
    </xf>
    <xf numFmtId="0" fontId="18" fillId="0" borderId="12" xfId="0" applyFont="1" applyBorder="1" applyAlignment="1">
      <alignment horizontal="center" vertical="top" wrapText="1"/>
    </xf>
    <xf numFmtId="0" fontId="19" fillId="0" borderId="12" xfId="0" applyFont="1" applyBorder="1" applyAlignment="1">
      <alignment horizontal="center" vertical="top" wrapText="1"/>
    </xf>
    <xf numFmtId="49" fontId="18" fillId="0" borderId="12" xfId="0" applyNumberFormat="1" applyFont="1" applyBorder="1" applyAlignment="1">
      <alignment horizontal="center" vertical="center" wrapText="1"/>
    </xf>
    <xf numFmtId="49" fontId="15" fillId="0" borderId="12" xfId="0" applyNumberFormat="1" applyFont="1" applyBorder="1" applyAlignment="1">
      <alignment vertical="center" wrapText="1"/>
    </xf>
    <xf numFmtId="0" fontId="15" fillId="0" borderId="0" xfId="0" applyFont="1" applyAlignment="1">
      <alignment horizontal="justify" vertical="center"/>
    </xf>
    <xf numFmtId="0" fontId="18" fillId="0" borderId="0" xfId="0" applyFont="1"/>
    <xf numFmtId="0" fontId="18" fillId="0" borderId="0" xfId="0" applyFont="1" applyAlignment="1">
      <alignment horizontal="center"/>
    </xf>
    <xf numFmtId="0" fontId="15" fillId="0" borderId="0" xfId="0" applyFont="1" applyAlignment="1">
      <alignment horizontal="center" vertical="center"/>
    </xf>
    <xf numFmtId="0" fontId="10" fillId="0" borderId="0" xfId="0" applyFont="1" applyAlignment="1">
      <alignment vertical="center"/>
    </xf>
    <xf numFmtId="0" fontId="22" fillId="0" borderId="0" xfId="0" applyFont="1"/>
    <xf numFmtId="0" fontId="10" fillId="0" borderId="0" xfId="0" applyFont="1" applyAlignment="1">
      <alignment horizontal="center" vertical="center"/>
    </xf>
    <xf numFmtId="0" fontId="15" fillId="0" borderId="1" xfId="0" applyFont="1" applyBorder="1" applyAlignment="1">
      <alignment horizontal="center" vertical="center" wrapText="1"/>
    </xf>
    <xf numFmtId="164" fontId="15" fillId="0" borderId="23" xfId="0" applyNumberFormat="1" applyFont="1" applyBorder="1" applyAlignment="1">
      <alignment horizontal="center" vertical="center" wrapText="1"/>
    </xf>
    <xf numFmtId="164" fontId="15" fillId="0" borderId="7" xfId="0" applyNumberFormat="1" applyFont="1" applyBorder="1" applyAlignment="1">
      <alignment horizontal="center" vertical="center" wrapText="1"/>
    </xf>
    <xf numFmtId="164" fontId="15" fillId="0" borderId="8" xfId="0" applyNumberFormat="1" applyFont="1" applyBorder="1" applyAlignment="1">
      <alignment horizontal="center" vertical="center" wrapText="1"/>
    </xf>
    <xf numFmtId="164" fontId="15" fillId="0" borderId="25" xfId="0" applyNumberFormat="1" applyFont="1" applyBorder="1" applyAlignment="1">
      <alignment horizontal="center" vertical="center" wrapText="1"/>
    </xf>
    <xf numFmtId="164" fontId="15" fillId="0" borderId="11" xfId="0" applyNumberFormat="1" applyFont="1" applyBorder="1" applyAlignment="1">
      <alignment horizontal="center" vertical="center" wrapText="1"/>
    </xf>
    <xf numFmtId="164" fontId="15" fillId="0" borderId="0" xfId="0" applyNumberFormat="1" applyFont="1" applyAlignment="1">
      <alignment horizontal="center" vertical="center" wrapText="1"/>
    </xf>
    <xf numFmtId="164" fontId="15" fillId="0" borderId="12" xfId="0" applyNumberFormat="1" applyFont="1" applyBorder="1" applyAlignment="1">
      <alignment horizontal="center" vertical="center" wrapText="1"/>
    </xf>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22"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23"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24"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25" xfId="0" applyFont="1" applyBorder="1" applyAlignment="1">
      <alignment horizontal="center" vertical="center" wrapText="1"/>
    </xf>
    <xf numFmtId="0" fontId="15" fillId="0" borderId="11" xfId="0" applyFont="1" applyBorder="1" applyAlignment="1">
      <alignment horizontal="center" vertical="center" wrapText="1"/>
    </xf>
    <xf numFmtId="0" fontId="15" fillId="0" borderId="12" xfId="0" applyFont="1" applyBorder="1" applyAlignment="1">
      <alignment horizontal="center" vertical="center" wrapText="1"/>
    </xf>
    <xf numFmtId="0" fontId="15" fillId="0" borderId="22" xfId="0" applyFont="1" applyBorder="1" applyAlignment="1">
      <alignment vertical="center" wrapText="1"/>
    </xf>
    <xf numFmtId="0" fontId="15" fillId="0" borderId="5" xfId="0" applyFont="1" applyBorder="1" applyAlignment="1">
      <alignment vertical="center" wrapText="1"/>
    </xf>
    <xf numFmtId="0" fontId="15" fillId="0" borderId="25" xfId="0" applyFont="1" applyBorder="1" applyAlignment="1">
      <alignment vertical="center" wrapText="1"/>
    </xf>
    <xf numFmtId="0" fontId="15" fillId="0" borderId="12" xfId="0" applyFont="1" applyBorder="1" applyAlignment="1">
      <alignment vertical="center" wrapText="1"/>
    </xf>
    <xf numFmtId="0" fontId="15" fillId="0" borderId="26" xfId="0" applyFont="1" applyBorder="1" applyAlignment="1">
      <alignment horizontal="center" vertical="center" wrapText="1"/>
    </xf>
    <xf numFmtId="0" fontId="15" fillId="0" borderId="27" xfId="0" applyFont="1" applyBorder="1" applyAlignment="1">
      <alignment horizontal="center" vertical="center" wrapText="1"/>
    </xf>
    <xf numFmtId="0" fontId="15" fillId="0" borderId="19" xfId="0" applyFont="1" applyBorder="1" applyAlignment="1">
      <alignment horizontal="center" vertical="center" wrapText="1"/>
    </xf>
    <xf numFmtId="0" fontId="15" fillId="0" borderId="14" xfId="0" applyFont="1" applyBorder="1" applyAlignment="1">
      <alignment horizontal="center" vertical="center" wrapText="1"/>
    </xf>
    <xf numFmtId="0" fontId="15" fillId="0" borderId="28" xfId="0" applyFont="1" applyBorder="1" applyAlignment="1">
      <alignment horizontal="center" vertical="center" wrapText="1"/>
    </xf>
    <xf numFmtId="0" fontId="15" fillId="0" borderId="18" xfId="0" applyFont="1" applyBorder="1" applyAlignment="1">
      <alignment horizontal="center" vertical="center" wrapText="1"/>
    </xf>
    <xf numFmtId="0" fontId="15" fillId="0" borderId="13" xfId="0" applyFont="1" applyBorder="1" applyAlignment="1">
      <alignment horizontal="center" vertical="center" wrapText="1"/>
    </xf>
    <xf numFmtId="0" fontId="15" fillId="0" borderId="16" xfId="0" applyFont="1" applyBorder="1" applyAlignment="1">
      <alignment horizontal="center" vertical="center" wrapText="1"/>
    </xf>
    <xf numFmtId="0" fontId="15" fillId="0" borderId="30" xfId="0" applyFont="1" applyBorder="1" applyAlignment="1">
      <alignment horizontal="center" vertical="center" wrapText="1"/>
    </xf>
    <xf numFmtId="0" fontId="15" fillId="0" borderId="17" xfId="0" applyFont="1" applyBorder="1" applyAlignment="1">
      <alignment horizontal="center" vertical="center" wrapText="1"/>
    </xf>
    <xf numFmtId="0" fontId="15" fillId="0" borderId="0" xfId="0" applyFont="1" applyAlignment="1">
      <alignment horizontal="center" vertical="center" wrapText="1"/>
    </xf>
    <xf numFmtId="0" fontId="15" fillId="0" borderId="29" xfId="0" applyFont="1" applyBorder="1" applyAlignment="1">
      <alignment horizontal="center" vertical="center" wrapText="1"/>
    </xf>
    <xf numFmtId="0" fontId="15" fillId="0" borderId="15" xfId="0" applyFont="1" applyBorder="1" applyAlignment="1">
      <alignment horizontal="center" vertical="center" wrapText="1"/>
    </xf>
    <xf numFmtId="0" fontId="15" fillId="0" borderId="43" xfId="0" applyFont="1" applyBorder="1" applyAlignment="1">
      <alignment horizontal="center" vertical="center" wrapText="1"/>
    </xf>
    <xf numFmtId="0" fontId="15" fillId="0" borderId="72" xfId="0" applyFont="1" applyBorder="1" applyAlignment="1">
      <alignment horizontal="center" vertical="center" wrapText="1"/>
    </xf>
    <xf numFmtId="0" fontId="15" fillId="0" borderId="73" xfId="0" applyFont="1" applyBorder="1" applyAlignment="1">
      <alignment horizontal="center" vertical="center" wrapText="1"/>
    </xf>
    <xf numFmtId="0" fontId="15" fillId="0" borderId="74" xfId="0" applyFont="1" applyBorder="1" applyAlignment="1">
      <alignment horizontal="center" vertical="center" wrapText="1"/>
    </xf>
    <xf numFmtId="0" fontId="15" fillId="0" borderId="47" xfId="0" applyFont="1" applyBorder="1" applyAlignment="1">
      <alignment horizontal="center" vertical="center" wrapText="1"/>
    </xf>
    <xf numFmtId="0" fontId="15" fillId="0" borderId="49" xfId="0" applyFont="1" applyBorder="1" applyAlignment="1">
      <alignment horizontal="center" vertical="center" wrapText="1"/>
    </xf>
    <xf numFmtId="0" fontId="15" fillId="0" borderId="31" xfId="0" applyFont="1" applyBorder="1" applyAlignment="1">
      <alignment horizontal="center" vertical="center" wrapText="1"/>
    </xf>
    <xf numFmtId="0" fontId="15" fillId="0" borderId="20" xfId="0" applyFont="1" applyBorder="1" applyAlignment="1">
      <alignment horizontal="center" vertical="center" wrapText="1"/>
    </xf>
    <xf numFmtId="0" fontId="15" fillId="0" borderId="32" xfId="0" applyFont="1" applyBorder="1" applyAlignment="1">
      <alignment horizontal="center" vertical="center" wrapText="1"/>
    </xf>
    <xf numFmtId="0" fontId="15" fillId="0" borderId="33" xfId="0" applyFont="1" applyBorder="1" applyAlignment="1">
      <alignment horizontal="center" vertical="center" wrapText="1"/>
    </xf>
    <xf numFmtId="0" fontId="15" fillId="0" borderId="26" xfId="0" applyFont="1" applyBorder="1" applyAlignment="1">
      <alignment vertical="center" wrapText="1"/>
    </xf>
    <xf numFmtId="0" fontId="15" fillId="0" borderId="29" xfId="0" applyFont="1" applyBorder="1" applyAlignment="1">
      <alignment vertical="center" wrapText="1"/>
    </xf>
    <xf numFmtId="0" fontId="15" fillId="0" borderId="28" xfId="0" applyFont="1" applyBorder="1" applyAlignment="1">
      <alignment vertical="center" wrapText="1"/>
    </xf>
    <xf numFmtId="0" fontId="15" fillId="0" borderId="18" xfId="0" applyFont="1" applyBorder="1" applyAlignment="1">
      <alignment vertical="center" wrapText="1"/>
    </xf>
    <xf numFmtId="0" fontId="15" fillId="0" borderId="0" xfId="0" applyFont="1" applyAlignment="1">
      <alignment vertical="center" wrapText="1"/>
    </xf>
    <xf numFmtId="0" fontId="15" fillId="0" borderId="13" xfId="0" applyFont="1" applyBorder="1" applyAlignment="1">
      <alignment vertical="center" wrapText="1"/>
    </xf>
    <xf numFmtId="0" fontId="15" fillId="0" borderId="15" xfId="0" applyFont="1" applyBorder="1" applyAlignment="1">
      <alignment vertical="center" wrapText="1"/>
    </xf>
    <xf numFmtId="0" fontId="15" fillId="0" borderId="16" xfId="0" applyFont="1" applyBorder="1" applyAlignment="1">
      <alignment vertical="center" wrapText="1"/>
    </xf>
    <xf numFmtId="0" fontId="15" fillId="0" borderId="34" xfId="0" applyFont="1" applyBorder="1" applyAlignment="1">
      <alignment horizontal="center" vertical="center" wrapText="1"/>
    </xf>
    <xf numFmtId="0" fontId="15" fillId="0" borderId="35" xfId="0" applyFont="1" applyBorder="1" applyAlignment="1">
      <alignment horizontal="center" vertical="center" wrapText="1"/>
    </xf>
    <xf numFmtId="0" fontId="15" fillId="0" borderId="44" xfId="0" applyFont="1" applyBorder="1" applyAlignment="1">
      <alignment horizontal="center" vertical="center" wrapText="1"/>
    </xf>
    <xf numFmtId="0" fontId="15" fillId="0" borderId="45" xfId="0" applyFont="1" applyBorder="1" applyAlignment="1">
      <alignment horizontal="center" vertical="center" wrapText="1"/>
    </xf>
    <xf numFmtId="164" fontId="17" fillId="0" borderId="23" xfId="0" applyNumberFormat="1" applyFont="1" applyBorder="1" applyAlignment="1">
      <alignment horizontal="center" vertical="center" wrapText="1"/>
    </xf>
    <xf numFmtId="164" fontId="17" fillId="0" borderId="7" xfId="0" applyNumberFormat="1" applyFont="1" applyBorder="1" applyAlignment="1">
      <alignment horizontal="center" vertical="center" wrapText="1"/>
    </xf>
    <xf numFmtId="164" fontId="17" fillId="0" borderId="25" xfId="0" applyNumberFormat="1" applyFont="1" applyBorder="1" applyAlignment="1">
      <alignment horizontal="center" vertical="center" wrapText="1"/>
    </xf>
    <xf numFmtId="164" fontId="17" fillId="0" borderId="12" xfId="0" applyNumberFormat="1" applyFont="1" applyBorder="1" applyAlignment="1">
      <alignment horizontal="center" vertical="center" wrapText="1"/>
    </xf>
    <xf numFmtId="164" fontId="15" fillId="0" borderId="22" xfId="0" applyNumberFormat="1" applyFont="1" applyBorder="1" applyAlignment="1">
      <alignment horizontal="center" vertical="center" wrapText="1"/>
    </xf>
    <xf numFmtId="164" fontId="15" fillId="0" borderId="5" xfId="0" applyNumberFormat="1" applyFont="1" applyBorder="1" applyAlignment="1">
      <alignment horizontal="center" vertical="center" wrapText="1"/>
    </xf>
    <xf numFmtId="0" fontId="15" fillId="0" borderId="2" xfId="0" applyFont="1" applyBorder="1" applyAlignment="1">
      <alignment horizontal="center" vertical="top" wrapText="1"/>
    </xf>
    <xf numFmtId="0" fontId="15" fillId="0" borderId="4" xfId="0" applyFont="1" applyBorder="1" applyAlignment="1">
      <alignment horizontal="center" vertical="top" wrapText="1"/>
    </xf>
    <xf numFmtId="49" fontId="15" fillId="0" borderId="2" xfId="0" applyNumberFormat="1" applyFont="1" applyBorder="1" applyAlignment="1">
      <alignment horizontal="center" vertical="center" wrapText="1"/>
    </xf>
    <xf numFmtId="49" fontId="15" fillId="0" borderId="4" xfId="0" applyNumberFormat="1" applyFont="1" applyBorder="1" applyAlignment="1">
      <alignment horizontal="center" vertical="center" wrapText="1"/>
    </xf>
    <xf numFmtId="164" fontId="15" fillId="0" borderId="2" xfId="0" applyNumberFormat="1" applyFont="1" applyBorder="1" applyAlignment="1">
      <alignment horizontal="center" vertical="center" wrapText="1"/>
    </xf>
    <xf numFmtId="164" fontId="15" fillId="0" borderId="4" xfId="0" applyNumberFormat="1" applyFont="1" applyBorder="1" applyAlignment="1">
      <alignment horizontal="center" vertical="center" wrapText="1"/>
    </xf>
    <xf numFmtId="0" fontId="18" fillId="0" borderId="2" xfId="0" applyFont="1" applyBorder="1" applyAlignment="1">
      <alignment vertical="center" wrapText="1"/>
    </xf>
    <xf numFmtId="0" fontId="18" fillId="0" borderId="4" xfId="0" applyFont="1" applyBorder="1" applyAlignment="1">
      <alignment vertical="center" wrapText="1"/>
    </xf>
    <xf numFmtId="0" fontId="15" fillId="0" borderId="0" xfId="0" applyFont="1" applyAlignment="1">
      <alignment horizontal="center" vertical="top" wrapText="1"/>
    </xf>
    <xf numFmtId="0" fontId="19" fillId="0" borderId="3" xfId="1" applyFont="1" applyBorder="1" applyAlignment="1">
      <alignment horizontal="center" vertical="top" wrapText="1"/>
    </xf>
    <xf numFmtId="0" fontId="19" fillId="0" borderId="2" xfId="1" applyFont="1" applyBorder="1" applyAlignment="1">
      <alignment horizontal="center" vertical="top" wrapText="1"/>
    </xf>
    <xf numFmtId="0" fontId="19" fillId="0" borderId="4" xfId="1" applyFont="1" applyBorder="1" applyAlignment="1">
      <alignment horizontal="center" vertical="top" wrapText="1"/>
    </xf>
    <xf numFmtId="0" fontId="15" fillId="0" borderId="3" xfId="0" applyFont="1" applyBorder="1" applyAlignment="1">
      <alignment horizontal="center" vertical="top" wrapText="1"/>
    </xf>
    <xf numFmtId="0" fontId="12" fillId="0" borderId="18" xfId="0" applyFont="1" applyBorder="1" applyAlignment="1">
      <alignment vertical="center" wrapText="1"/>
    </xf>
    <xf numFmtId="164" fontId="17" fillId="0" borderId="44" xfId="0" applyNumberFormat="1" applyFont="1" applyBorder="1" applyAlignment="1">
      <alignment horizontal="center" vertical="center" wrapText="1"/>
    </xf>
    <xf numFmtId="164" fontId="17" fillId="0" borderId="45" xfId="0" applyNumberFormat="1" applyFont="1" applyBorder="1" applyAlignment="1">
      <alignment horizontal="center" vertical="center" wrapText="1"/>
    </xf>
    <xf numFmtId="164" fontId="17" fillId="0" borderId="11" xfId="0" applyNumberFormat="1" applyFont="1" applyBorder="1" applyAlignment="1">
      <alignment horizontal="center" vertical="center" wrapText="1"/>
    </xf>
    <xf numFmtId="164" fontId="15" fillId="0" borderId="6" xfId="0" applyNumberFormat="1" applyFont="1" applyBorder="1" applyAlignment="1">
      <alignment horizontal="center" vertical="center" wrapText="1"/>
    </xf>
    <xf numFmtId="164" fontId="15" fillId="0" borderId="44" xfId="0" applyNumberFormat="1" applyFont="1" applyBorder="1" applyAlignment="1">
      <alignment horizontal="center" vertical="center" wrapText="1"/>
    </xf>
    <xf numFmtId="164" fontId="15" fillId="0" borderId="65" xfId="0" applyNumberFormat="1" applyFont="1" applyBorder="1" applyAlignment="1">
      <alignment horizontal="center" vertical="center" wrapText="1"/>
    </xf>
    <xf numFmtId="0" fontId="16" fillId="0" borderId="2" xfId="0" applyFont="1" applyBorder="1" applyAlignment="1">
      <alignment vertical="center" wrapText="1"/>
    </xf>
    <xf numFmtId="0" fontId="16" fillId="0" borderId="4" xfId="0" applyFont="1" applyBorder="1" applyAlignment="1">
      <alignment vertical="center" wrapText="1"/>
    </xf>
    <xf numFmtId="164" fontId="17" fillId="0" borderId="8" xfId="0" applyNumberFormat="1" applyFont="1" applyBorder="1" applyAlignment="1">
      <alignment horizontal="center" vertical="center" wrapText="1"/>
    </xf>
    <xf numFmtId="164" fontId="17" fillId="0" borderId="5" xfId="0" applyNumberFormat="1" applyFont="1" applyBorder="1" applyAlignment="1">
      <alignment horizontal="center" vertical="center" wrapText="1"/>
    </xf>
    <xf numFmtId="164" fontId="17" fillId="0" borderId="22" xfId="0" applyNumberFormat="1" applyFont="1" applyBorder="1" applyAlignment="1">
      <alignment horizontal="center" vertical="center" wrapText="1"/>
    </xf>
    <xf numFmtId="164" fontId="17" fillId="0" borderId="6" xfId="0" applyNumberFormat="1" applyFont="1" applyBorder="1" applyAlignment="1">
      <alignment horizontal="center" vertical="center" wrapText="1"/>
    </xf>
    <xf numFmtId="164" fontId="17" fillId="0" borderId="2" xfId="0" applyNumberFormat="1" applyFont="1" applyBorder="1" applyAlignment="1">
      <alignment horizontal="center" vertical="center" wrapText="1"/>
    </xf>
    <xf numFmtId="164" fontId="17" fillId="0" borderId="4" xfId="0" applyNumberFormat="1" applyFont="1" applyBorder="1" applyAlignment="1">
      <alignment horizontal="center" vertical="center" wrapText="1"/>
    </xf>
    <xf numFmtId="164" fontId="17" fillId="0" borderId="36" xfId="0" applyNumberFormat="1" applyFont="1" applyBorder="1" applyAlignment="1">
      <alignment horizontal="center" vertical="center" wrapText="1"/>
    </xf>
    <xf numFmtId="164" fontId="17" fillId="0" borderId="37" xfId="0" applyNumberFormat="1" applyFont="1" applyBorder="1" applyAlignment="1">
      <alignment horizontal="center" vertical="center" wrapText="1"/>
    </xf>
    <xf numFmtId="0" fontId="12" fillId="0" borderId="38" xfId="0" applyFont="1" applyBorder="1" applyAlignment="1">
      <alignment vertical="center" wrapText="1"/>
    </xf>
    <xf numFmtId="49" fontId="15" fillId="0" borderId="2" xfId="0" applyNumberFormat="1" applyFont="1" applyBorder="1" applyAlignment="1">
      <alignment vertical="center" wrapText="1"/>
    </xf>
    <xf numFmtId="49" fontId="15" fillId="0" borderId="4" xfId="0" applyNumberFormat="1" applyFont="1" applyBorder="1" applyAlignment="1">
      <alignment vertical="center" wrapText="1"/>
    </xf>
    <xf numFmtId="164" fontId="17" fillId="0" borderId="66" xfId="0" applyNumberFormat="1" applyFont="1" applyBorder="1" applyAlignment="1">
      <alignment horizontal="center" vertical="center" wrapText="1"/>
    </xf>
    <xf numFmtId="164" fontId="17" fillId="0" borderId="21" xfId="0" applyNumberFormat="1" applyFont="1" applyBorder="1" applyAlignment="1">
      <alignment horizontal="center" vertical="center" wrapText="1"/>
    </xf>
    <xf numFmtId="0" fontId="15" fillId="0" borderId="0" xfId="0" applyFont="1" applyAlignment="1">
      <alignment horizontal="left" vertical="center"/>
    </xf>
    <xf numFmtId="164" fontId="17" fillId="0" borderId="23" xfId="0" applyNumberFormat="1" applyFont="1" applyBorder="1" applyAlignment="1">
      <alignment horizontal="center" vertical="center"/>
    </xf>
    <xf numFmtId="164" fontId="17" fillId="0" borderId="7" xfId="0" applyNumberFormat="1" applyFont="1" applyBorder="1" applyAlignment="1">
      <alignment horizontal="center" vertical="center"/>
    </xf>
    <xf numFmtId="0" fontId="18" fillId="0" borderId="0" xfId="0" applyFont="1" applyAlignment="1">
      <alignment horizontal="center"/>
    </xf>
    <xf numFmtId="0" fontId="13" fillId="0" borderId="0" xfId="0" applyFont="1" applyAlignment="1">
      <alignment horizontal="center" vertical="center" wrapText="1"/>
    </xf>
  </cellXfs>
  <cellStyles count="4">
    <cellStyle name="Обычный" xfId="0" builtinId="0"/>
    <cellStyle name="Обычный 2" xfId="2"/>
    <cellStyle name="Обычный 3" xfId="3"/>
    <cellStyle name="Обычный 4"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F190"/>
  <sheetViews>
    <sheetView tabSelected="1" view="pageBreakPreview" topLeftCell="A5" zoomScale="96" zoomScaleNormal="100" zoomScaleSheetLayoutView="96" workbookViewId="0">
      <selection activeCell="B11" sqref="B11:B17"/>
    </sheetView>
  </sheetViews>
  <sheetFormatPr defaultRowHeight="20.399999999999999" x14ac:dyDescent="0.35"/>
  <cols>
    <col min="1" max="1" width="34.5546875" customWidth="1"/>
    <col min="2" max="2" width="27.44140625" customWidth="1"/>
    <col min="3" max="3" width="12.44140625" customWidth="1"/>
    <col min="4" max="4" width="7.88671875" customWidth="1"/>
    <col min="5" max="5" width="23.109375" customWidth="1"/>
    <col min="6" max="6" width="10" customWidth="1"/>
    <col min="7" max="7" width="11.44140625" customWidth="1"/>
    <col min="8" max="8" width="7.44140625" customWidth="1"/>
    <col min="9" max="9" width="6.6640625" customWidth="1"/>
    <col min="10" max="10" width="13.88671875" customWidth="1"/>
    <col min="11" max="11" width="13.6640625" customWidth="1"/>
    <col min="12" max="12" width="12.44140625" customWidth="1"/>
    <col min="13" max="13" width="7.88671875" customWidth="1"/>
    <col min="14" max="14" width="4.5546875" customWidth="1"/>
    <col min="15" max="15" width="12.44140625" customWidth="1"/>
    <col min="16" max="16" width="11" customWidth="1"/>
    <col min="17" max="17" width="11.44140625" customWidth="1"/>
    <col min="18" max="18" width="11.6640625" hidden="1" customWidth="1"/>
    <col min="19" max="19" width="12.33203125" style="8" customWidth="1"/>
    <col min="20" max="20" width="11.6640625" customWidth="1"/>
    <col min="21" max="21" width="14" customWidth="1"/>
    <col min="22" max="22" width="13.5546875" customWidth="1"/>
    <col min="23" max="23" width="12.44140625" customWidth="1"/>
    <col min="24" max="24" width="100.88671875" style="11" customWidth="1"/>
  </cols>
  <sheetData>
    <row r="1" spans="1:24" x14ac:dyDescent="0.35">
      <c r="A1" s="1"/>
    </row>
    <row r="2" spans="1:24" s="12" customFormat="1" ht="15.6" customHeight="1" x14ac:dyDescent="0.3">
      <c r="A2" s="292" t="s">
        <v>491</v>
      </c>
      <c r="B2" s="292"/>
      <c r="C2" s="292"/>
      <c r="D2" s="292"/>
      <c r="E2" s="292"/>
      <c r="F2" s="292"/>
      <c r="G2" s="292"/>
      <c r="H2" s="292"/>
      <c r="I2" s="292"/>
      <c r="J2" s="292"/>
      <c r="S2" s="13"/>
    </row>
    <row r="3" spans="1:24" s="12" customFormat="1" ht="15.6" customHeight="1" x14ac:dyDescent="0.3">
      <c r="A3" s="292"/>
      <c r="B3" s="292"/>
      <c r="C3" s="292"/>
      <c r="D3" s="292"/>
      <c r="E3" s="292"/>
      <c r="F3" s="292"/>
      <c r="G3" s="292"/>
      <c r="H3" s="292"/>
      <c r="I3" s="292"/>
      <c r="J3" s="292"/>
      <c r="S3" s="13"/>
    </row>
    <row r="4" spans="1:24" s="12" customFormat="1" ht="35.25" customHeight="1" x14ac:dyDescent="0.3">
      <c r="A4" s="292"/>
      <c r="B4" s="292"/>
      <c r="C4" s="292"/>
      <c r="D4" s="292"/>
      <c r="E4" s="292"/>
      <c r="F4" s="292"/>
      <c r="G4" s="292"/>
      <c r="H4" s="292"/>
      <c r="I4" s="292"/>
      <c r="J4" s="292"/>
      <c r="S4" s="13"/>
    </row>
    <row r="5" spans="1:24" ht="30" customHeight="1" x14ac:dyDescent="0.35">
      <c r="A5" s="179"/>
      <c r="B5" s="180"/>
      <c r="C5" s="180"/>
      <c r="D5" s="180"/>
      <c r="E5" s="291"/>
      <c r="F5" s="291"/>
      <c r="G5" s="291"/>
      <c r="H5" s="291"/>
      <c r="I5" s="291"/>
      <c r="J5" s="180"/>
      <c r="K5" s="180"/>
      <c r="L5" s="180"/>
      <c r="M5" s="180"/>
      <c r="N5" s="180"/>
      <c r="O5" s="180"/>
      <c r="P5" s="180"/>
      <c r="Q5" s="180"/>
      <c r="R5" s="180"/>
      <c r="S5" s="181"/>
      <c r="T5" s="180"/>
      <c r="U5" s="180"/>
      <c r="V5" s="180"/>
      <c r="W5" s="180"/>
    </row>
    <row r="6" spans="1:24" x14ac:dyDescent="0.35">
      <c r="A6" s="288" t="s">
        <v>0</v>
      </c>
      <c r="B6" s="288"/>
      <c r="C6" s="288"/>
      <c r="D6" s="288"/>
      <c r="E6" s="288"/>
      <c r="F6" s="288"/>
      <c r="G6" s="288"/>
      <c r="H6" s="288"/>
      <c r="I6" s="288"/>
      <c r="J6" s="288"/>
      <c r="K6" s="288"/>
      <c r="L6" s="288"/>
      <c r="M6" s="288"/>
      <c r="N6" s="288"/>
      <c r="O6" s="288"/>
      <c r="P6" s="288"/>
      <c r="Q6" s="288"/>
      <c r="R6" s="288"/>
      <c r="S6" s="288"/>
      <c r="T6" s="288"/>
      <c r="U6" s="288"/>
      <c r="V6" s="288"/>
      <c r="W6" s="288"/>
    </row>
    <row r="7" spans="1:24" ht="21" thickBot="1" x14ac:dyDescent="0.4">
      <c r="A7" s="182"/>
      <c r="B7" s="180"/>
      <c r="C7" s="180"/>
      <c r="D7" s="180"/>
      <c r="E7" s="180"/>
      <c r="F7" s="180"/>
      <c r="G7" s="180"/>
      <c r="H7" s="180"/>
      <c r="I7" s="180"/>
      <c r="J7" s="180"/>
      <c r="K7" s="180"/>
      <c r="L7" s="180"/>
      <c r="M7" s="180"/>
      <c r="N7" s="180"/>
      <c r="O7" s="180"/>
      <c r="P7" s="180"/>
      <c r="Q7" s="180"/>
      <c r="R7" s="180"/>
      <c r="S7" s="181"/>
      <c r="T7" s="180"/>
      <c r="U7" s="180"/>
      <c r="V7" s="180"/>
      <c r="W7" s="180"/>
    </row>
    <row r="8" spans="1:24" ht="57" customHeight="1" thickBot="1" x14ac:dyDescent="0.35">
      <c r="A8" s="194" t="s">
        <v>1</v>
      </c>
      <c r="B8" s="197" t="s">
        <v>2</v>
      </c>
      <c r="C8" s="198"/>
      <c r="D8" s="198"/>
      <c r="E8" s="198"/>
      <c r="F8" s="198"/>
      <c r="G8" s="199"/>
      <c r="H8" s="200" t="s">
        <v>3</v>
      </c>
      <c r="I8" s="201"/>
      <c r="J8" s="202" t="s">
        <v>4</v>
      </c>
      <c r="K8" s="203"/>
      <c r="L8" s="203"/>
      <c r="M8" s="198"/>
      <c r="N8" s="198"/>
      <c r="O8" s="198"/>
      <c r="P8" s="198"/>
      <c r="Q8" s="203"/>
      <c r="R8" s="203"/>
      <c r="S8" s="203"/>
      <c r="T8" s="203"/>
      <c r="U8" s="203"/>
      <c r="V8" s="203"/>
      <c r="W8" s="204"/>
      <c r="X8" s="14"/>
    </row>
    <row r="9" spans="1:24" ht="14.4" customHeight="1" x14ac:dyDescent="0.3">
      <c r="A9" s="195"/>
      <c r="B9" s="197" t="s">
        <v>5</v>
      </c>
      <c r="C9" s="198"/>
      <c r="D9" s="199"/>
      <c r="E9" s="197" t="s">
        <v>6</v>
      </c>
      <c r="F9" s="198"/>
      <c r="G9" s="199"/>
      <c r="H9" s="208"/>
      <c r="I9" s="209"/>
      <c r="J9" s="212" t="s">
        <v>7</v>
      </c>
      <c r="K9" s="213"/>
      <c r="L9" s="216" t="s">
        <v>492</v>
      </c>
      <c r="M9" s="197" t="s">
        <v>131</v>
      </c>
      <c r="N9" s="198"/>
      <c r="O9" s="198"/>
      <c r="P9" s="199"/>
      <c r="Q9" s="212" t="s">
        <v>8</v>
      </c>
      <c r="R9" s="223"/>
      <c r="S9" s="223"/>
      <c r="T9" s="223"/>
      <c r="U9" s="223"/>
      <c r="V9" s="223"/>
      <c r="W9" s="216"/>
      <c r="X9" s="14"/>
    </row>
    <row r="10" spans="1:24" ht="21.6" thickBot="1" x14ac:dyDescent="0.35">
      <c r="A10" s="195"/>
      <c r="B10" s="205"/>
      <c r="C10" s="206"/>
      <c r="D10" s="207"/>
      <c r="E10" s="205"/>
      <c r="F10" s="206"/>
      <c r="G10" s="207"/>
      <c r="H10" s="210"/>
      <c r="I10" s="211"/>
      <c r="J10" s="214"/>
      <c r="K10" s="215"/>
      <c r="L10" s="218"/>
      <c r="M10" s="205"/>
      <c r="N10" s="206"/>
      <c r="O10" s="206"/>
      <c r="P10" s="207"/>
      <c r="Q10" s="214"/>
      <c r="R10" s="224"/>
      <c r="S10" s="224"/>
      <c r="T10" s="224"/>
      <c r="U10" s="224"/>
      <c r="V10" s="224"/>
      <c r="W10" s="219"/>
      <c r="X10" s="14"/>
    </row>
    <row r="11" spans="1:24" ht="21" x14ac:dyDescent="0.3">
      <c r="A11" s="195"/>
      <c r="B11" s="194" t="s">
        <v>9</v>
      </c>
      <c r="C11" s="194" t="s">
        <v>10</v>
      </c>
      <c r="D11" s="194" t="s">
        <v>11</v>
      </c>
      <c r="E11" s="194" t="s">
        <v>9</v>
      </c>
      <c r="F11" s="194" t="s">
        <v>10</v>
      </c>
      <c r="G11" s="194" t="s">
        <v>11</v>
      </c>
      <c r="H11" s="194" t="s">
        <v>12</v>
      </c>
      <c r="I11" s="194" t="s">
        <v>13</v>
      </c>
      <c r="J11" s="212">
        <v>2024</v>
      </c>
      <c r="K11" s="216"/>
      <c r="L11" s="218"/>
      <c r="M11" s="217">
        <v>2026</v>
      </c>
      <c r="N11" s="222"/>
      <c r="O11" s="222"/>
      <c r="P11" s="218"/>
      <c r="Q11" s="235"/>
      <c r="R11" s="236"/>
      <c r="S11" s="236"/>
      <c r="T11" s="236"/>
      <c r="U11" s="236"/>
      <c r="V11" s="236"/>
      <c r="W11" s="237"/>
      <c r="X11" s="14"/>
    </row>
    <row r="12" spans="1:24" ht="21" x14ac:dyDescent="0.3">
      <c r="A12" s="195"/>
      <c r="B12" s="195"/>
      <c r="C12" s="195"/>
      <c r="D12" s="195"/>
      <c r="E12" s="195"/>
      <c r="F12" s="195"/>
      <c r="G12" s="195"/>
      <c r="H12" s="195"/>
      <c r="I12" s="195"/>
      <c r="J12" s="217"/>
      <c r="K12" s="218"/>
      <c r="L12" s="218"/>
      <c r="M12" s="217"/>
      <c r="N12" s="222"/>
      <c r="O12" s="222"/>
      <c r="P12" s="218"/>
      <c r="Q12" s="238"/>
      <c r="R12" s="239"/>
      <c r="S12" s="239"/>
      <c r="T12" s="239"/>
      <c r="U12" s="239"/>
      <c r="V12" s="239"/>
      <c r="W12" s="240"/>
      <c r="X12" s="14"/>
    </row>
    <row r="13" spans="1:24" ht="21.6" thickBot="1" x14ac:dyDescent="0.35">
      <c r="A13" s="195"/>
      <c r="B13" s="195"/>
      <c r="C13" s="195"/>
      <c r="D13" s="195"/>
      <c r="E13" s="195"/>
      <c r="F13" s="195"/>
      <c r="G13" s="195"/>
      <c r="H13" s="195"/>
      <c r="I13" s="195"/>
      <c r="J13" s="205"/>
      <c r="K13" s="207"/>
      <c r="L13" s="218"/>
      <c r="M13" s="214"/>
      <c r="N13" s="224"/>
      <c r="O13" s="224"/>
      <c r="P13" s="218"/>
      <c r="Q13" s="238"/>
      <c r="R13" s="239"/>
      <c r="S13" s="239"/>
      <c r="T13" s="239"/>
      <c r="U13" s="241"/>
      <c r="V13" s="241"/>
      <c r="W13" s="242"/>
      <c r="X13" s="14"/>
    </row>
    <row r="14" spans="1:24" ht="21" x14ac:dyDescent="0.3">
      <c r="A14" s="195"/>
      <c r="B14" s="195"/>
      <c r="C14" s="195"/>
      <c r="D14" s="195"/>
      <c r="E14" s="195"/>
      <c r="F14" s="195"/>
      <c r="G14" s="195"/>
      <c r="H14" s="195"/>
      <c r="I14" s="195"/>
      <c r="J14" s="194" t="s">
        <v>14</v>
      </c>
      <c r="K14" s="194" t="s">
        <v>15</v>
      </c>
      <c r="L14" s="218"/>
      <c r="M14" s="212" t="s">
        <v>16</v>
      </c>
      <c r="N14" s="216"/>
      <c r="O14" s="220" t="s">
        <v>17</v>
      </c>
      <c r="P14" s="194" t="s">
        <v>18</v>
      </c>
      <c r="Q14" s="198" t="s">
        <v>19</v>
      </c>
      <c r="R14" s="198"/>
      <c r="S14" s="198"/>
      <c r="T14" s="199"/>
      <c r="U14" s="223" t="s">
        <v>20</v>
      </c>
      <c r="V14" s="223"/>
      <c r="W14" s="213"/>
      <c r="X14" s="14"/>
    </row>
    <row r="15" spans="1:24" ht="21.6" thickBot="1" x14ac:dyDescent="0.35">
      <c r="A15" s="195"/>
      <c r="B15" s="195"/>
      <c r="C15" s="195"/>
      <c r="D15" s="195"/>
      <c r="E15" s="195"/>
      <c r="F15" s="195"/>
      <c r="G15" s="195"/>
      <c r="H15" s="195"/>
      <c r="I15" s="195"/>
      <c r="J15" s="195"/>
      <c r="K15" s="195"/>
      <c r="L15" s="218"/>
      <c r="M15" s="217"/>
      <c r="N15" s="218"/>
      <c r="O15" s="195"/>
      <c r="P15" s="195"/>
      <c r="Q15" s="222"/>
      <c r="R15" s="222"/>
      <c r="S15" s="222"/>
      <c r="T15" s="219"/>
      <c r="U15" s="224"/>
      <c r="V15" s="224"/>
      <c r="W15" s="215"/>
      <c r="X15" s="14"/>
    </row>
    <row r="16" spans="1:24" ht="21" x14ac:dyDescent="0.3">
      <c r="A16" s="195"/>
      <c r="B16" s="195"/>
      <c r="C16" s="195"/>
      <c r="D16" s="195"/>
      <c r="E16" s="195"/>
      <c r="F16" s="195"/>
      <c r="G16" s="195"/>
      <c r="H16" s="195"/>
      <c r="I16" s="195"/>
      <c r="J16" s="195"/>
      <c r="K16" s="195"/>
      <c r="L16" s="218"/>
      <c r="M16" s="217"/>
      <c r="N16" s="218"/>
      <c r="O16" s="195"/>
      <c r="P16" s="195"/>
      <c r="Q16" s="225" t="s">
        <v>21</v>
      </c>
      <c r="R16" s="226"/>
      <c r="S16" s="229" t="s">
        <v>22</v>
      </c>
      <c r="T16" s="216" t="s">
        <v>23</v>
      </c>
      <c r="U16" s="216" t="s">
        <v>21</v>
      </c>
      <c r="V16" s="231" t="s">
        <v>22</v>
      </c>
      <c r="W16" s="233" t="s">
        <v>23</v>
      </c>
      <c r="X16" s="14"/>
    </row>
    <row r="17" spans="1:25" ht="90.75" customHeight="1" thickBot="1" x14ac:dyDescent="0.35">
      <c r="A17" s="196"/>
      <c r="B17" s="196"/>
      <c r="C17" s="196"/>
      <c r="D17" s="196"/>
      <c r="E17" s="196"/>
      <c r="F17" s="196"/>
      <c r="G17" s="196"/>
      <c r="H17" s="196"/>
      <c r="I17" s="196"/>
      <c r="J17" s="196"/>
      <c r="K17" s="196"/>
      <c r="L17" s="219"/>
      <c r="M17" s="214"/>
      <c r="N17" s="219"/>
      <c r="O17" s="221"/>
      <c r="P17" s="196"/>
      <c r="Q17" s="227"/>
      <c r="R17" s="228"/>
      <c r="S17" s="230"/>
      <c r="T17" s="207"/>
      <c r="U17" s="207"/>
      <c r="V17" s="232"/>
      <c r="W17" s="234"/>
      <c r="X17" s="14"/>
    </row>
    <row r="18" spans="1:25" ht="21.6" thickBot="1" x14ac:dyDescent="0.35">
      <c r="A18" s="25">
        <v>1</v>
      </c>
      <c r="B18" s="23">
        <v>2</v>
      </c>
      <c r="C18" s="23">
        <v>3</v>
      </c>
      <c r="D18" s="23">
        <v>4</v>
      </c>
      <c r="E18" s="23">
        <v>5</v>
      </c>
      <c r="F18" s="23">
        <v>6</v>
      </c>
      <c r="G18" s="23">
        <v>7</v>
      </c>
      <c r="H18" s="23">
        <v>8</v>
      </c>
      <c r="I18" s="23">
        <v>9</v>
      </c>
      <c r="J18" s="23">
        <v>10</v>
      </c>
      <c r="K18" s="23">
        <v>11</v>
      </c>
      <c r="L18" s="23">
        <v>12</v>
      </c>
      <c r="M18" s="243">
        <v>13</v>
      </c>
      <c r="N18" s="244"/>
      <c r="O18" s="23">
        <v>14</v>
      </c>
      <c r="P18" s="22">
        <v>15</v>
      </c>
      <c r="Q18" s="245">
        <v>16</v>
      </c>
      <c r="R18" s="246"/>
      <c r="S18" s="186">
        <v>17</v>
      </c>
      <c r="T18" s="23">
        <v>18</v>
      </c>
      <c r="U18" s="21">
        <v>19</v>
      </c>
      <c r="V18" s="23">
        <v>20</v>
      </c>
      <c r="W18" s="23">
        <v>21</v>
      </c>
      <c r="X18" s="14"/>
    </row>
    <row r="19" spans="1:25" ht="69" customHeight="1" thickBot="1" x14ac:dyDescent="0.35">
      <c r="A19" s="26" t="s">
        <v>24</v>
      </c>
      <c r="B19" s="27" t="s">
        <v>25</v>
      </c>
      <c r="C19" s="27" t="s">
        <v>25</v>
      </c>
      <c r="D19" s="27" t="s">
        <v>25</v>
      </c>
      <c r="E19" s="27" t="s">
        <v>25</v>
      </c>
      <c r="F19" s="27" t="s">
        <v>25</v>
      </c>
      <c r="G19" s="27" t="s">
        <v>25</v>
      </c>
      <c r="H19" s="28" t="s">
        <v>25</v>
      </c>
      <c r="I19" s="28" t="s">
        <v>25</v>
      </c>
      <c r="J19" s="29">
        <f>SUM(J20,J69,J88,J116)</f>
        <v>2768427.6</v>
      </c>
      <c r="K19" s="29">
        <f>SUM(K20,K69,K88,K116)</f>
        <v>2716082.6</v>
      </c>
      <c r="L19" s="29">
        <f>SUM(L20,L69,L88,L116)</f>
        <v>3148243.4</v>
      </c>
      <c r="M19" s="247">
        <f t="shared" ref="M19" si="0">SUM(M20,M69,M88,M116)</f>
        <v>2885971.8000000003</v>
      </c>
      <c r="N19" s="248"/>
      <c r="O19" s="29">
        <f>SUM(O20,O69,O88,O116)</f>
        <v>2683524.9</v>
      </c>
      <c r="P19" s="29">
        <f>SUM(P20,P69,P88,P116)</f>
        <v>202446.90000000002</v>
      </c>
      <c r="Q19" s="249">
        <f>SUM(Q20,Q69,Q88,Q116,Q177)</f>
        <v>2702919.8</v>
      </c>
      <c r="R19" s="250"/>
      <c r="S19" s="129">
        <f>SUM(S20,S69,S88,S116,S177)</f>
        <v>2419802.9999999995</v>
      </c>
      <c r="T19" s="32">
        <f>SUM(T20,T69,T88,T116,T177)</f>
        <v>283116.80000000005</v>
      </c>
      <c r="U19" s="32">
        <f>SUM(U20,U69,U88,U116,U177)</f>
        <v>2910943.3000000003</v>
      </c>
      <c r="V19" s="32">
        <f>SUM(V20,V69,V88,V116,V177)</f>
        <v>2808926.7</v>
      </c>
      <c r="W19" s="32">
        <f>SUM(W20,W69,W88,W116,W177)</f>
        <v>102016.6</v>
      </c>
      <c r="X19" s="15"/>
    </row>
    <row r="20" spans="1:25" ht="107.25" customHeight="1" thickBot="1" x14ac:dyDescent="0.35">
      <c r="A20" s="26" t="s">
        <v>26</v>
      </c>
      <c r="B20" s="27"/>
      <c r="C20" s="27"/>
      <c r="D20" s="27"/>
      <c r="E20" s="27"/>
      <c r="F20" s="27"/>
      <c r="G20" s="27"/>
      <c r="H20" s="28"/>
      <c r="I20" s="28"/>
      <c r="J20" s="29">
        <f>SUM(J21:J67)</f>
        <v>1661246.2000000002</v>
      </c>
      <c r="K20" s="29">
        <f>SUM(K21:K67)</f>
        <v>1612557.6000000003</v>
      </c>
      <c r="L20" s="29">
        <f>SUM(L21:L67)</f>
        <v>1915642.2999999998</v>
      </c>
      <c r="M20" s="247">
        <f t="shared" ref="M20" si="1">SUM(M21:M50,M51:M68)</f>
        <v>1705385.2000000002</v>
      </c>
      <c r="N20" s="248"/>
      <c r="O20" s="29">
        <f>SUM(O21:O68)</f>
        <v>1517110.1</v>
      </c>
      <c r="P20" s="29">
        <f>SUM(P21:P68)</f>
        <v>188275.1</v>
      </c>
      <c r="Q20" s="247">
        <f>SUM(Q21:Q68)</f>
        <v>1477413.7</v>
      </c>
      <c r="R20" s="248"/>
      <c r="S20" s="32">
        <f>SUM(S21:S68)</f>
        <v>1196846.3999999997</v>
      </c>
      <c r="T20" s="32">
        <f>SUM(T21:T68)</f>
        <v>280567.30000000005</v>
      </c>
      <c r="U20" s="32">
        <f>SUM(U21:U68)</f>
        <v>1599068.4</v>
      </c>
      <c r="V20" s="32">
        <f>SUM(V21:V68)</f>
        <v>1506518.4999999998</v>
      </c>
      <c r="W20" s="32">
        <f>SUM(W21:W68)</f>
        <v>92549.900000000009</v>
      </c>
      <c r="X20" s="15"/>
      <c r="Y20" s="7"/>
    </row>
    <row r="21" spans="1:25" ht="126" customHeight="1" thickBot="1" x14ac:dyDescent="0.35">
      <c r="A21" s="33" t="s">
        <v>27</v>
      </c>
      <c r="B21" s="34" t="s">
        <v>484</v>
      </c>
      <c r="C21" s="35" t="s">
        <v>428</v>
      </c>
      <c r="D21" s="35"/>
      <c r="E21" s="36" t="s">
        <v>133</v>
      </c>
      <c r="F21" s="35" t="s">
        <v>134</v>
      </c>
      <c r="G21" s="34" t="s">
        <v>332</v>
      </c>
      <c r="H21" s="37" t="s">
        <v>269</v>
      </c>
      <c r="I21" s="38" t="s">
        <v>270</v>
      </c>
      <c r="J21" s="39">
        <v>25287.7</v>
      </c>
      <c r="K21" s="39">
        <v>25277.5</v>
      </c>
      <c r="L21" s="39">
        <v>31190.6</v>
      </c>
      <c r="M21" s="187">
        <v>37644.300000000003</v>
      </c>
      <c r="N21" s="188"/>
      <c r="O21" s="41">
        <v>31190.6</v>
      </c>
      <c r="P21" s="39">
        <v>6453.7</v>
      </c>
      <c r="Q21" s="187">
        <v>37644.300000000003</v>
      </c>
      <c r="R21" s="188"/>
      <c r="S21" s="41">
        <v>37644.300000000003</v>
      </c>
      <c r="T21" s="39">
        <v>0</v>
      </c>
      <c r="U21" s="42">
        <v>37644.300000000003</v>
      </c>
      <c r="V21" s="42">
        <v>37644.300000000003</v>
      </c>
      <c r="W21" s="42">
        <v>0</v>
      </c>
      <c r="X21" s="14"/>
    </row>
    <row r="22" spans="1:25" ht="54.75" customHeight="1" thickBot="1" x14ac:dyDescent="0.35">
      <c r="A22" s="43" t="s">
        <v>28</v>
      </c>
      <c r="B22" s="44" t="s">
        <v>25</v>
      </c>
      <c r="C22" s="34" t="s">
        <v>25</v>
      </c>
      <c r="D22" s="34" t="s">
        <v>25</v>
      </c>
      <c r="E22" s="44" t="s">
        <v>25</v>
      </c>
      <c r="F22" s="44" t="s">
        <v>25</v>
      </c>
      <c r="G22" s="45" t="s">
        <v>25</v>
      </c>
      <c r="H22" s="46" t="s">
        <v>25</v>
      </c>
      <c r="I22" s="46" t="s">
        <v>25</v>
      </c>
      <c r="J22" s="47"/>
      <c r="K22" s="47"/>
      <c r="L22" s="47"/>
      <c r="M22" s="190"/>
      <c r="N22" s="193"/>
      <c r="O22" s="48"/>
      <c r="P22" s="49"/>
      <c r="Q22" s="190"/>
      <c r="R22" s="193"/>
      <c r="S22" s="50"/>
      <c r="T22" s="49"/>
      <c r="U22" s="42"/>
      <c r="V22" s="42"/>
      <c r="W22" s="42"/>
      <c r="X22" s="14"/>
    </row>
    <row r="23" spans="1:25" ht="123" customHeight="1" thickBot="1" x14ac:dyDescent="0.35">
      <c r="A23" s="43" t="s">
        <v>29</v>
      </c>
      <c r="B23" s="51" t="s">
        <v>429</v>
      </c>
      <c r="C23" s="35" t="s">
        <v>428</v>
      </c>
      <c r="D23" s="35"/>
      <c r="E23" s="35" t="s">
        <v>140</v>
      </c>
      <c r="F23" s="52" t="s">
        <v>141</v>
      </c>
      <c r="G23" s="34" t="s">
        <v>142</v>
      </c>
      <c r="H23" s="38" t="s">
        <v>227</v>
      </c>
      <c r="I23" s="38" t="s">
        <v>228</v>
      </c>
      <c r="J23" s="53">
        <v>89771</v>
      </c>
      <c r="K23" s="41">
        <v>88279.6</v>
      </c>
      <c r="L23" s="41">
        <v>113098.5</v>
      </c>
      <c r="M23" s="189">
        <v>43017.7</v>
      </c>
      <c r="N23" s="188"/>
      <c r="O23" s="41">
        <v>14379.1</v>
      </c>
      <c r="P23" s="39">
        <v>28638.6</v>
      </c>
      <c r="Q23" s="187">
        <v>43764.1</v>
      </c>
      <c r="R23" s="188"/>
      <c r="S23" s="41">
        <v>43764.1</v>
      </c>
      <c r="T23" s="39"/>
      <c r="U23" s="42">
        <v>72524.100000000006</v>
      </c>
      <c r="V23" s="42">
        <v>50524.1</v>
      </c>
      <c r="W23" s="42">
        <v>22000</v>
      </c>
      <c r="X23" s="15"/>
    </row>
    <row r="24" spans="1:25" ht="135" customHeight="1" thickBot="1" x14ac:dyDescent="0.35">
      <c r="A24" s="43" t="s">
        <v>30</v>
      </c>
      <c r="B24" s="55" t="s">
        <v>342</v>
      </c>
      <c r="C24" s="56" t="s">
        <v>143</v>
      </c>
      <c r="D24" s="56"/>
      <c r="E24" s="57" t="s">
        <v>339</v>
      </c>
      <c r="F24" s="35" t="s">
        <v>340</v>
      </c>
      <c r="G24" s="58" t="s">
        <v>341</v>
      </c>
      <c r="H24" s="59" t="s">
        <v>150</v>
      </c>
      <c r="I24" s="60" t="s">
        <v>151</v>
      </c>
      <c r="J24" s="42">
        <v>53233.8</v>
      </c>
      <c r="K24" s="42">
        <v>46447</v>
      </c>
      <c r="L24" s="42">
        <v>59411.5</v>
      </c>
      <c r="M24" s="187">
        <v>33390.199999999997</v>
      </c>
      <c r="N24" s="188"/>
      <c r="O24" s="41">
        <v>28390.2</v>
      </c>
      <c r="P24" s="39">
        <v>5000</v>
      </c>
      <c r="Q24" s="187">
        <v>90480.3</v>
      </c>
      <c r="R24" s="188"/>
      <c r="S24" s="41">
        <v>51712.2</v>
      </c>
      <c r="T24" s="39">
        <v>38768.1</v>
      </c>
      <c r="U24" s="42">
        <v>160937.1</v>
      </c>
      <c r="V24" s="42">
        <v>140937.1</v>
      </c>
      <c r="W24" s="42">
        <v>20000</v>
      </c>
      <c r="X24" s="14"/>
    </row>
    <row r="25" spans="1:25" ht="261" customHeight="1" thickBot="1" x14ac:dyDescent="0.35">
      <c r="A25" s="43" t="s">
        <v>31</v>
      </c>
      <c r="B25" s="61" t="s">
        <v>145</v>
      </c>
      <c r="C25" s="62" t="s">
        <v>144</v>
      </c>
      <c r="D25" s="62"/>
      <c r="E25" s="61" t="s">
        <v>244</v>
      </c>
      <c r="F25" s="56" t="s">
        <v>343</v>
      </c>
      <c r="G25" s="63" t="s">
        <v>245</v>
      </c>
      <c r="H25" s="38" t="s">
        <v>135</v>
      </c>
      <c r="I25" s="38" t="s">
        <v>136</v>
      </c>
      <c r="J25" s="42">
        <v>196877.5</v>
      </c>
      <c r="K25" s="42">
        <v>194626.7</v>
      </c>
      <c r="L25" s="42">
        <v>194219.2</v>
      </c>
      <c r="M25" s="187">
        <v>96345.600000000006</v>
      </c>
      <c r="N25" s="188"/>
      <c r="O25" s="41">
        <v>96345.600000000006</v>
      </c>
      <c r="P25" s="39">
        <v>0</v>
      </c>
      <c r="Q25" s="187">
        <v>93771.6</v>
      </c>
      <c r="R25" s="188"/>
      <c r="S25" s="41">
        <v>93771.6</v>
      </c>
      <c r="T25" s="39">
        <v>0</v>
      </c>
      <c r="U25" s="42">
        <v>96771.6</v>
      </c>
      <c r="V25" s="42">
        <v>96771.6</v>
      </c>
      <c r="W25" s="42">
        <v>0</v>
      </c>
      <c r="X25" s="14"/>
    </row>
    <row r="26" spans="1:25" ht="171.75" customHeight="1" thickBot="1" x14ac:dyDescent="0.35">
      <c r="A26" s="43" t="s">
        <v>32</v>
      </c>
      <c r="B26" s="34" t="s">
        <v>430</v>
      </c>
      <c r="C26" s="35" t="s">
        <v>428</v>
      </c>
      <c r="D26" s="35"/>
      <c r="E26" s="35" t="s">
        <v>308</v>
      </c>
      <c r="F26" s="62" t="s">
        <v>146</v>
      </c>
      <c r="G26" s="64" t="s">
        <v>147</v>
      </c>
      <c r="H26" s="38" t="s">
        <v>152</v>
      </c>
      <c r="I26" s="38" t="s">
        <v>153</v>
      </c>
      <c r="J26" s="42">
        <v>84467</v>
      </c>
      <c r="K26" s="42">
        <v>83999.8</v>
      </c>
      <c r="L26" s="42">
        <v>66533.399999999994</v>
      </c>
      <c r="M26" s="187">
        <v>22852.5</v>
      </c>
      <c r="N26" s="188"/>
      <c r="O26" s="41">
        <v>16052.5</v>
      </c>
      <c r="P26" s="39">
        <v>6800</v>
      </c>
      <c r="Q26" s="187">
        <v>22737.4</v>
      </c>
      <c r="R26" s="188"/>
      <c r="S26" s="41">
        <v>22737.4</v>
      </c>
      <c r="T26" s="39">
        <v>0</v>
      </c>
      <c r="U26" s="42">
        <v>43660.5</v>
      </c>
      <c r="V26" s="42">
        <v>23860.2</v>
      </c>
      <c r="W26" s="42">
        <v>19800.3</v>
      </c>
      <c r="X26" s="15"/>
    </row>
    <row r="27" spans="1:25" ht="231" customHeight="1" thickBot="1" x14ac:dyDescent="0.35">
      <c r="A27" s="43" t="s">
        <v>33</v>
      </c>
      <c r="B27" s="34" t="s">
        <v>431</v>
      </c>
      <c r="C27" s="51" t="s">
        <v>432</v>
      </c>
      <c r="D27" s="51"/>
      <c r="E27" s="51" t="s">
        <v>25</v>
      </c>
      <c r="F27" s="65"/>
      <c r="G27" s="66"/>
      <c r="H27" s="59" t="s">
        <v>135</v>
      </c>
      <c r="I27" s="60" t="s">
        <v>139</v>
      </c>
      <c r="J27" s="42">
        <v>10360.1</v>
      </c>
      <c r="K27" s="42">
        <v>10360.1</v>
      </c>
      <c r="L27" s="42">
        <v>6000</v>
      </c>
      <c r="M27" s="187">
        <v>6000</v>
      </c>
      <c r="N27" s="188"/>
      <c r="O27" s="41">
        <v>6000</v>
      </c>
      <c r="P27" s="39">
        <v>0</v>
      </c>
      <c r="Q27" s="187">
        <v>6000</v>
      </c>
      <c r="R27" s="188"/>
      <c r="S27" s="41">
        <v>6000</v>
      </c>
      <c r="T27" s="39">
        <v>0</v>
      </c>
      <c r="U27" s="42">
        <v>6000</v>
      </c>
      <c r="V27" s="42">
        <v>6000</v>
      </c>
      <c r="W27" s="42">
        <v>0</v>
      </c>
      <c r="X27" s="14"/>
    </row>
    <row r="28" spans="1:25" ht="162" customHeight="1" thickBot="1" x14ac:dyDescent="0.35">
      <c r="A28" s="43" t="s">
        <v>34</v>
      </c>
      <c r="B28" s="67" t="s">
        <v>497</v>
      </c>
      <c r="C28" s="67" t="s">
        <v>433</v>
      </c>
      <c r="D28" s="67" t="s">
        <v>25</v>
      </c>
      <c r="E28" s="67"/>
      <c r="F28" s="68"/>
      <c r="G28" s="67"/>
      <c r="H28" s="38" t="s">
        <v>229</v>
      </c>
      <c r="I28" s="38" t="s">
        <v>230</v>
      </c>
      <c r="J28" s="42">
        <v>730.1</v>
      </c>
      <c r="K28" s="42">
        <v>722.3</v>
      </c>
      <c r="L28" s="42">
        <v>915</v>
      </c>
      <c r="M28" s="187">
        <v>1785</v>
      </c>
      <c r="N28" s="188"/>
      <c r="O28" s="41">
        <v>1785</v>
      </c>
      <c r="P28" s="39">
        <v>0</v>
      </c>
      <c r="Q28" s="187">
        <v>1335</v>
      </c>
      <c r="R28" s="188"/>
      <c r="S28" s="41">
        <v>1335</v>
      </c>
      <c r="T28" s="39">
        <v>0</v>
      </c>
      <c r="U28" s="42">
        <v>1335</v>
      </c>
      <c r="V28" s="42">
        <v>1335</v>
      </c>
      <c r="W28" s="42">
        <v>0</v>
      </c>
      <c r="X28" s="14"/>
    </row>
    <row r="29" spans="1:25" ht="195" customHeight="1" thickBot="1" x14ac:dyDescent="0.35">
      <c r="A29" s="43" t="s">
        <v>35</v>
      </c>
      <c r="B29" s="69"/>
      <c r="C29" s="67"/>
      <c r="D29" s="69"/>
      <c r="E29" s="69"/>
      <c r="F29" s="69"/>
      <c r="G29" s="70"/>
      <c r="H29" s="71"/>
      <c r="I29" s="72"/>
      <c r="J29" s="42"/>
      <c r="K29" s="42"/>
      <c r="L29" s="42"/>
      <c r="M29" s="187"/>
      <c r="N29" s="188"/>
      <c r="O29" s="41"/>
      <c r="P29" s="73"/>
      <c r="Q29" s="187"/>
      <c r="R29" s="188"/>
      <c r="S29" s="41"/>
      <c r="T29" s="73"/>
      <c r="U29" s="42"/>
      <c r="V29" s="42"/>
      <c r="W29" s="42"/>
      <c r="X29" s="14"/>
    </row>
    <row r="30" spans="1:25" ht="247.5" customHeight="1" thickBot="1" x14ac:dyDescent="0.35">
      <c r="A30" s="43" t="s">
        <v>36</v>
      </c>
      <c r="B30" s="74" t="s">
        <v>323</v>
      </c>
      <c r="C30" s="35" t="s">
        <v>148</v>
      </c>
      <c r="D30" s="35"/>
      <c r="E30" s="75" t="s">
        <v>344</v>
      </c>
      <c r="F30" s="35" t="s">
        <v>324</v>
      </c>
      <c r="G30" s="36" t="s">
        <v>325</v>
      </c>
      <c r="H30" s="76" t="s">
        <v>232</v>
      </c>
      <c r="I30" s="38" t="s">
        <v>233</v>
      </c>
      <c r="J30" s="47">
        <v>967.8</v>
      </c>
      <c r="K30" s="47">
        <v>958.8</v>
      </c>
      <c r="L30" s="47">
        <v>1708.1</v>
      </c>
      <c r="M30" s="251">
        <v>1135.3</v>
      </c>
      <c r="N30" s="252"/>
      <c r="O30" s="79">
        <v>1135.3</v>
      </c>
      <c r="P30" s="78">
        <v>0</v>
      </c>
      <c r="Q30" s="187">
        <v>1135.3</v>
      </c>
      <c r="R30" s="188"/>
      <c r="S30" s="41">
        <v>1135.3</v>
      </c>
      <c r="T30" s="39">
        <v>0</v>
      </c>
      <c r="U30" s="42">
        <v>1135.3</v>
      </c>
      <c r="V30" s="42">
        <v>1135.3</v>
      </c>
      <c r="W30" s="42">
        <v>0</v>
      </c>
      <c r="X30" s="14"/>
    </row>
    <row r="31" spans="1:25" ht="73.5" customHeight="1" thickBot="1" x14ac:dyDescent="0.35">
      <c r="A31" s="33" t="s">
        <v>37</v>
      </c>
      <c r="B31" s="80"/>
      <c r="C31" s="81"/>
      <c r="D31" s="81"/>
      <c r="E31" s="80"/>
      <c r="F31" s="81"/>
      <c r="G31" s="81"/>
      <c r="H31" s="82"/>
      <c r="I31" s="83"/>
      <c r="J31" s="84"/>
      <c r="K31" s="84"/>
      <c r="L31" s="39"/>
      <c r="M31" s="189"/>
      <c r="N31" s="188"/>
      <c r="O31" s="85"/>
      <c r="P31" s="73"/>
      <c r="Q31" s="187"/>
      <c r="R31" s="188"/>
      <c r="S31" s="41"/>
      <c r="T31" s="73"/>
      <c r="U31" s="39"/>
      <c r="V31" s="39"/>
      <c r="W31" s="39"/>
      <c r="X31" s="14"/>
    </row>
    <row r="32" spans="1:25" ht="80.25" customHeight="1" thickBot="1" x14ac:dyDescent="0.35">
      <c r="A32" s="43" t="s">
        <v>38</v>
      </c>
      <c r="B32" s="70" t="s">
        <v>25</v>
      </c>
      <c r="C32" s="67" t="s">
        <v>25</v>
      </c>
      <c r="D32" s="67"/>
      <c r="E32" s="69" t="s">
        <v>25</v>
      </c>
      <c r="F32" s="69" t="s">
        <v>25</v>
      </c>
      <c r="G32" s="69" t="s">
        <v>25</v>
      </c>
      <c r="H32" s="86" t="s">
        <v>25</v>
      </c>
      <c r="I32" s="72" t="s">
        <v>25</v>
      </c>
      <c r="J32" s="42"/>
      <c r="K32" s="42"/>
      <c r="L32" s="42"/>
      <c r="M32" s="190"/>
      <c r="N32" s="193"/>
      <c r="O32" s="48"/>
      <c r="P32" s="49"/>
      <c r="Q32" s="190"/>
      <c r="R32" s="193"/>
      <c r="S32" s="50"/>
      <c r="T32" s="49"/>
      <c r="U32" s="42"/>
      <c r="V32" s="42"/>
      <c r="W32" s="42"/>
      <c r="X32" s="14"/>
    </row>
    <row r="33" spans="1:24" ht="98.25" customHeight="1" thickBot="1" x14ac:dyDescent="0.35">
      <c r="A33" s="43" t="s">
        <v>39</v>
      </c>
      <c r="B33" s="70"/>
      <c r="C33" s="67"/>
      <c r="D33" s="67"/>
      <c r="E33" s="69"/>
      <c r="F33" s="69"/>
      <c r="G33" s="69"/>
      <c r="H33" s="86"/>
      <c r="I33" s="72"/>
      <c r="J33" s="42"/>
      <c r="K33" s="42"/>
      <c r="L33" s="42"/>
      <c r="M33" s="187"/>
      <c r="N33" s="188"/>
      <c r="O33" s="85"/>
      <c r="P33" s="73"/>
      <c r="Q33" s="187"/>
      <c r="R33" s="188"/>
      <c r="S33" s="41"/>
      <c r="T33" s="73"/>
      <c r="U33" s="42"/>
      <c r="V33" s="42"/>
      <c r="W33" s="42"/>
      <c r="X33" s="14"/>
    </row>
    <row r="34" spans="1:24" ht="111" customHeight="1" thickBot="1" x14ac:dyDescent="0.35">
      <c r="A34" s="43" t="s">
        <v>40</v>
      </c>
      <c r="B34" s="87" t="s">
        <v>434</v>
      </c>
      <c r="C34" s="88" t="s">
        <v>346</v>
      </c>
      <c r="D34" s="88" t="s">
        <v>149</v>
      </c>
      <c r="E34" s="34" t="s">
        <v>236</v>
      </c>
      <c r="F34" s="34" t="s">
        <v>157</v>
      </c>
      <c r="G34" s="34" t="s">
        <v>345</v>
      </c>
      <c r="H34" s="38" t="s">
        <v>138</v>
      </c>
      <c r="I34" s="38" t="s">
        <v>137</v>
      </c>
      <c r="J34" s="42">
        <v>4823.6000000000004</v>
      </c>
      <c r="K34" s="42">
        <v>4808.7</v>
      </c>
      <c r="L34" s="42">
        <v>5941.5</v>
      </c>
      <c r="M34" s="187">
        <v>10400</v>
      </c>
      <c r="N34" s="188"/>
      <c r="O34" s="41">
        <v>10400</v>
      </c>
      <c r="P34" s="39">
        <v>0</v>
      </c>
      <c r="Q34" s="187">
        <v>11080</v>
      </c>
      <c r="R34" s="188"/>
      <c r="S34" s="41">
        <v>11080</v>
      </c>
      <c r="T34" s="39">
        <v>0</v>
      </c>
      <c r="U34" s="42">
        <v>11080</v>
      </c>
      <c r="V34" s="42">
        <v>11080</v>
      </c>
      <c r="W34" s="42">
        <v>0</v>
      </c>
      <c r="X34" s="14"/>
    </row>
    <row r="35" spans="1:24" ht="121.5" customHeight="1" thickBot="1" x14ac:dyDescent="0.35">
      <c r="A35" s="89" t="s">
        <v>41</v>
      </c>
      <c r="B35" s="34" t="s">
        <v>435</v>
      </c>
      <c r="C35" s="88" t="s">
        <v>428</v>
      </c>
      <c r="D35" s="88"/>
      <c r="E35" s="34" t="s">
        <v>347</v>
      </c>
      <c r="F35" s="34" t="s">
        <v>348</v>
      </c>
      <c r="G35" s="34" t="s">
        <v>349</v>
      </c>
      <c r="H35" s="90" t="s">
        <v>155</v>
      </c>
      <c r="I35" s="60" t="s">
        <v>156</v>
      </c>
      <c r="J35" s="42">
        <v>118481.2</v>
      </c>
      <c r="K35" s="42">
        <v>89219.9</v>
      </c>
      <c r="L35" s="42">
        <v>1259.5</v>
      </c>
      <c r="M35" s="187">
        <v>1146.0999999999999</v>
      </c>
      <c r="N35" s="188"/>
      <c r="O35" s="41">
        <v>1146.0999999999999</v>
      </c>
      <c r="P35" s="39">
        <v>0</v>
      </c>
      <c r="Q35" s="187">
        <v>1146.0999999999999</v>
      </c>
      <c r="R35" s="188"/>
      <c r="S35" s="41">
        <v>1146.0999999999999</v>
      </c>
      <c r="T35" s="39">
        <v>0</v>
      </c>
      <c r="U35" s="42">
        <v>1146.0999999999999</v>
      </c>
      <c r="V35" s="42">
        <v>1146.0999999999999</v>
      </c>
      <c r="W35" s="42">
        <v>0</v>
      </c>
      <c r="X35" s="14"/>
    </row>
    <row r="36" spans="1:24" ht="409.5" customHeight="1" thickBot="1" x14ac:dyDescent="0.35">
      <c r="A36" s="33" t="s">
        <v>42</v>
      </c>
      <c r="B36" s="35" t="s">
        <v>436</v>
      </c>
      <c r="C36" s="61" t="s">
        <v>437</v>
      </c>
      <c r="D36" s="61" t="s">
        <v>438</v>
      </c>
      <c r="E36" s="34" t="s">
        <v>309</v>
      </c>
      <c r="F36" s="34" t="s">
        <v>157</v>
      </c>
      <c r="G36" s="34" t="s">
        <v>158</v>
      </c>
      <c r="H36" s="38" t="s">
        <v>159</v>
      </c>
      <c r="I36" s="38" t="s">
        <v>160</v>
      </c>
      <c r="J36" s="42">
        <v>574234.19999999995</v>
      </c>
      <c r="K36" s="42">
        <v>572655.80000000005</v>
      </c>
      <c r="L36" s="42">
        <v>786670.5</v>
      </c>
      <c r="M36" s="187">
        <v>786625.3</v>
      </c>
      <c r="N36" s="188"/>
      <c r="O36" s="41">
        <v>717892.1</v>
      </c>
      <c r="P36" s="39">
        <v>68733.2</v>
      </c>
      <c r="Q36" s="187">
        <v>602222.19999999995</v>
      </c>
      <c r="R36" s="188"/>
      <c r="S36" s="41">
        <v>417819.1</v>
      </c>
      <c r="T36" s="39">
        <v>184403.1</v>
      </c>
      <c r="U36" s="42">
        <v>605889</v>
      </c>
      <c r="V36" s="42">
        <v>602222.19999999995</v>
      </c>
      <c r="W36" s="42">
        <v>3666.8</v>
      </c>
      <c r="X36" s="15"/>
    </row>
    <row r="37" spans="1:24" ht="231.75" customHeight="1" thickBot="1" x14ac:dyDescent="0.35">
      <c r="A37" s="43" t="s">
        <v>43</v>
      </c>
      <c r="B37" s="70"/>
      <c r="C37" s="34"/>
      <c r="D37" s="34"/>
      <c r="E37" s="67"/>
      <c r="F37" s="34"/>
      <c r="G37" s="69"/>
      <c r="H37" s="86"/>
      <c r="I37" s="72"/>
      <c r="J37" s="42"/>
      <c r="K37" s="42"/>
      <c r="L37" s="42"/>
      <c r="M37" s="187"/>
      <c r="N37" s="188"/>
      <c r="O37" s="85"/>
      <c r="P37" s="73"/>
      <c r="Q37" s="187"/>
      <c r="R37" s="188"/>
      <c r="S37" s="41"/>
      <c r="T37" s="73"/>
      <c r="U37" s="42"/>
      <c r="V37" s="42"/>
      <c r="W37" s="42"/>
      <c r="X37" s="14"/>
    </row>
    <row r="38" spans="1:24" ht="392.25" customHeight="1" thickBot="1" x14ac:dyDescent="0.35">
      <c r="A38" s="43" t="s">
        <v>44</v>
      </c>
      <c r="B38" s="35" t="s">
        <v>439</v>
      </c>
      <c r="C38" s="35" t="s">
        <v>148</v>
      </c>
      <c r="D38" s="62"/>
      <c r="E38" s="34" t="s">
        <v>161</v>
      </c>
      <c r="F38" s="34" t="s">
        <v>162</v>
      </c>
      <c r="G38" s="34" t="s">
        <v>163</v>
      </c>
      <c r="H38" s="38" t="s">
        <v>422</v>
      </c>
      <c r="I38" s="38" t="s">
        <v>333</v>
      </c>
      <c r="J38" s="42">
        <v>2296.6999999999998</v>
      </c>
      <c r="K38" s="42">
        <v>2296.6999999999998</v>
      </c>
      <c r="L38" s="42">
        <v>559</v>
      </c>
      <c r="M38" s="187">
        <v>10344.200000000001</v>
      </c>
      <c r="N38" s="188"/>
      <c r="O38" s="41">
        <v>10344.200000000001</v>
      </c>
      <c r="P38" s="39">
        <v>0</v>
      </c>
      <c r="Q38" s="187">
        <v>10344.200000000001</v>
      </c>
      <c r="R38" s="188"/>
      <c r="S38" s="41">
        <v>10344.200000000001</v>
      </c>
      <c r="T38" s="39">
        <v>0</v>
      </c>
      <c r="U38" s="42">
        <v>10344.200000000001</v>
      </c>
      <c r="V38" s="42">
        <v>10344.200000000001</v>
      </c>
      <c r="W38" s="42">
        <v>0</v>
      </c>
      <c r="X38" s="14"/>
    </row>
    <row r="39" spans="1:24" ht="167.25" customHeight="1" thickBot="1" x14ac:dyDescent="0.35">
      <c r="A39" s="43" t="s">
        <v>45</v>
      </c>
      <c r="B39" s="91" t="s">
        <v>350</v>
      </c>
      <c r="C39" s="92" t="s">
        <v>448</v>
      </c>
      <c r="D39" s="35" t="s">
        <v>447</v>
      </c>
      <c r="E39" s="34" t="s">
        <v>310</v>
      </c>
      <c r="F39" s="93" t="s">
        <v>154</v>
      </c>
      <c r="G39" s="34" t="s">
        <v>164</v>
      </c>
      <c r="H39" s="94" t="s">
        <v>139</v>
      </c>
      <c r="I39" s="38" t="s">
        <v>165</v>
      </c>
      <c r="J39" s="42">
        <v>55483.1</v>
      </c>
      <c r="K39" s="42">
        <v>55483.1</v>
      </c>
      <c r="L39" s="42">
        <v>41020.400000000001</v>
      </c>
      <c r="M39" s="187">
        <v>49865.599999999999</v>
      </c>
      <c r="N39" s="188"/>
      <c r="O39" s="41">
        <v>41020.400000000001</v>
      </c>
      <c r="P39" s="39">
        <v>8845.2000000000007</v>
      </c>
      <c r="Q39" s="187">
        <v>50024.2</v>
      </c>
      <c r="R39" s="188"/>
      <c r="S39" s="41">
        <v>49865.599999999999</v>
      </c>
      <c r="T39" s="39">
        <v>158.6</v>
      </c>
      <c r="U39" s="42">
        <v>49941.4</v>
      </c>
      <c r="V39" s="42">
        <v>49858.6</v>
      </c>
      <c r="W39" s="42">
        <v>82.8</v>
      </c>
      <c r="X39" s="14"/>
    </row>
    <row r="40" spans="1:24" ht="296.25" customHeight="1" thickBot="1" x14ac:dyDescent="0.35">
      <c r="A40" s="43" t="s">
        <v>46</v>
      </c>
      <c r="B40" s="34" t="s">
        <v>440</v>
      </c>
      <c r="C40" s="35" t="s">
        <v>441</v>
      </c>
      <c r="D40" s="35" t="s">
        <v>442</v>
      </c>
      <c r="E40" s="34" t="s">
        <v>311</v>
      </c>
      <c r="F40" s="36" t="s">
        <v>154</v>
      </c>
      <c r="G40" s="34" t="s">
        <v>164</v>
      </c>
      <c r="H40" s="38" t="s">
        <v>166</v>
      </c>
      <c r="I40" s="95" t="s">
        <v>167</v>
      </c>
      <c r="J40" s="47">
        <v>149538.79999999999</v>
      </c>
      <c r="K40" s="42">
        <v>147968.5</v>
      </c>
      <c r="L40" s="42">
        <v>185392.7</v>
      </c>
      <c r="M40" s="187">
        <v>166409.60000000001</v>
      </c>
      <c r="N40" s="188"/>
      <c r="O40" s="41">
        <v>154511.20000000001</v>
      </c>
      <c r="P40" s="39">
        <v>11898.4</v>
      </c>
      <c r="Q40" s="187">
        <v>223647.1</v>
      </c>
      <c r="R40" s="188"/>
      <c r="S40" s="41">
        <v>166409.60000000001</v>
      </c>
      <c r="T40" s="39">
        <v>57237.5</v>
      </c>
      <c r="U40" s="42">
        <v>193762.3</v>
      </c>
      <c r="V40" s="42">
        <v>193762.3</v>
      </c>
      <c r="W40" s="42">
        <v>0</v>
      </c>
      <c r="X40" s="14"/>
    </row>
    <row r="41" spans="1:24" ht="175.5" customHeight="1" thickBot="1" x14ac:dyDescent="0.35">
      <c r="A41" s="43" t="s">
        <v>47</v>
      </c>
      <c r="B41" s="96" t="s">
        <v>443</v>
      </c>
      <c r="C41" s="35" t="s">
        <v>168</v>
      </c>
      <c r="D41" s="35"/>
      <c r="E41" s="51"/>
      <c r="F41" s="36"/>
      <c r="G41" s="34"/>
      <c r="H41" s="38" t="s">
        <v>135</v>
      </c>
      <c r="I41" s="38" t="s">
        <v>169</v>
      </c>
      <c r="J41" s="39">
        <v>6050</v>
      </c>
      <c r="K41" s="42">
        <v>6047.6</v>
      </c>
      <c r="L41" s="42">
        <v>5960.2</v>
      </c>
      <c r="M41" s="187">
        <v>9000</v>
      </c>
      <c r="N41" s="188"/>
      <c r="O41" s="41">
        <v>9000</v>
      </c>
      <c r="P41" s="39">
        <v>0</v>
      </c>
      <c r="Q41" s="187">
        <v>7000</v>
      </c>
      <c r="R41" s="188"/>
      <c r="S41" s="41">
        <v>7000</v>
      </c>
      <c r="T41" s="39">
        <v>0</v>
      </c>
      <c r="U41" s="42">
        <v>7000</v>
      </c>
      <c r="V41" s="42">
        <v>7000</v>
      </c>
      <c r="W41" s="42">
        <v>0</v>
      </c>
      <c r="X41" s="14"/>
    </row>
    <row r="42" spans="1:24" ht="138.75" customHeight="1" thickBot="1" x14ac:dyDescent="0.35">
      <c r="A42" s="43" t="s">
        <v>48</v>
      </c>
      <c r="B42" s="70"/>
      <c r="C42" s="67"/>
      <c r="D42" s="67"/>
      <c r="E42" s="69"/>
      <c r="F42" s="69"/>
      <c r="G42" s="69"/>
      <c r="H42" s="97"/>
      <c r="I42" s="97"/>
      <c r="J42" s="42"/>
      <c r="K42" s="42"/>
      <c r="L42" s="42"/>
      <c r="M42" s="187"/>
      <c r="N42" s="188"/>
      <c r="O42" s="41"/>
      <c r="P42" s="39"/>
      <c r="Q42" s="187"/>
      <c r="R42" s="188"/>
      <c r="S42" s="41"/>
      <c r="T42" s="39"/>
      <c r="U42" s="42"/>
      <c r="V42" s="42"/>
      <c r="W42" s="42"/>
      <c r="X42" s="14"/>
    </row>
    <row r="43" spans="1:24" ht="171.75" customHeight="1" thickBot="1" x14ac:dyDescent="0.35">
      <c r="A43" s="43" t="s">
        <v>49</v>
      </c>
      <c r="B43" s="34" t="s">
        <v>444</v>
      </c>
      <c r="C43" s="35" t="s">
        <v>445</v>
      </c>
      <c r="D43" s="88" t="s">
        <v>446</v>
      </c>
      <c r="E43" s="34" t="s">
        <v>351</v>
      </c>
      <c r="F43" s="87" t="s">
        <v>170</v>
      </c>
      <c r="G43" s="34" t="s">
        <v>171</v>
      </c>
      <c r="H43" s="38" t="s">
        <v>172</v>
      </c>
      <c r="I43" s="38" t="s">
        <v>173</v>
      </c>
      <c r="J43" s="42">
        <v>108577.60000000001</v>
      </c>
      <c r="K43" s="42">
        <v>108547.2</v>
      </c>
      <c r="L43" s="42">
        <v>220795.3</v>
      </c>
      <c r="M43" s="187">
        <v>266417.40000000002</v>
      </c>
      <c r="N43" s="188"/>
      <c r="O43" s="41">
        <v>220795.3</v>
      </c>
      <c r="P43" s="39">
        <v>45622.1</v>
      </c>
      <c r="Q43" s="187">
        <v>115820.5</v>
      </c>
      <c r="R43" s="188"/>
      <c r="S43" s="41">
        <v>115820.5</v>
      </c>
      <c r="T43" s="39">
        <v>0</v>
      </c>
      <c r="U43" s="42">
        <v>142820.5</v>
      </c>
      <c r="V43" s="42">
        <v>115820.5</v>
      </c>
      <c r="W43" s="42">
        <v>27000</v>
      </c>
      <c r="X43" s="15"/>
    </row>
    <row r="44" spans="1:24" ht="58.5" customHeight="1" thickBot="1" x14ac:dyDescent="0.35">
      <c r="A44" s="43" t="s">
        <v>50</v>
      </c>
      <c r="B44" s="70" t="s">
        <v>25</v>
      </c>
      <c r="C44" s="67" t="s">
        <v>25</v>
      </c>
      <c r="D44" s="67" t="s">
        <v>25</v>
      </c>
      <c r="E44" s="69" t="s">
        <v>25</v>
      </c>
      <c r="F44" s="34" t="s">
        <v>25</v>
      </c>
      <c r="G44" s="69" t="s">
        <v>25</v>
      </c>
      <c r="H44" s="97" t="s">
        <v>25</v>
      </c>
      <c r="I44" s="97" t="s">
        <v>25</v>
      </c>
      <c r="J44" s="42"/>
      <c r="K44" s="42"/>
      <c r="L44" s="42"/>
      <c r="M44" s="187"/>
      <c r="N44" s="188"/>
      <c r="O44" s="85"/>
      <c r="P44" s="73"/>
      <c r="Q44" s="187"/>
      <c r="R44" s="188"/>
      <c r="S44" s="41"/>
      <c r="T44" s="73"/>
      <c r="U44" s="42"/>
      <c r="V44" s="42"/>
      <c r="W44" s="42"/>
      <c r="X44" s="14"/>
    </row>
    <row r="45" spans="1:24" ht="45.75" customHeight="1" thickBot="1" x14ac:dyDescent="0.35">
      <c r="A45" s="43" t="s">
        <v>51</v>
      </c>
      <c r="B45" s="70" t="s">
        <v>25</v>
      </c>
      <c r="C45" s="67" t="s">
        <v>25</v>
      </c>
      <c r="D45" s="67" t="s">
        <v>25</v>
      </c>
      <c r="E45" s="69" t="s">
        <v>25</v>
      </c>
      <c r="F45" s="69" t="s">
        <v>25</v>
      </c>
      <c r="G45" s="69" t="s">
        <v>25</v>
      </c>
      <c r="H45" s="97" t="s">
        <v>25</v>
      </c>
      <c r="I45" s="97" t="s">
        <v>25</v>
      </c>
      <c r="J45" s="42"/>
      <c r="K45" s="42"/>
      <c r="L45" s="42"/>
      <c r="M45" s="187"/>
      <c r="N45" s="188"/>
      <c r="O45" s="85"/>
      <c r="P45" s="73"/>
      <c r="Q45" s="187"/>
      <c r="R45" s="188"/>
      <c r="S45" s="41"/>
      <c r="T45" s="73"/>
      <c r="U45" s="42"/>
      <c r="V45" s="42"/>
      <c r="W45" s="42"/>
      <c r="X45" s="14"/>
    </row>
    <row r="46" spans="1:24" ht="117" customHeight="1" thickBot="1" x14ac:dyDescent="0.35">
      <c r="A46" s="43" t="s">
        <v>52</v>
      </c>
      <c r="B46" s="34" t="s">
        <v>449</v>
      </c>
      <c r="C46" s="62" t="s">
        <v>450</v>
      </c>
      <c r="D46" s="35" t="s">
        <v>451</v>
      </c>
      <c r="E46" s="87" t="s">
        <v>237</v>
      </c>
      <c r="F46" s="34" t="s">
        <v>174</v>
      </c>
      <c r="G46" s="34" t="s">
        <v>175</v>
      </c>
      <c r="H46" s="38" t="s">
        <v>176</v>
      </c>
      <c r="I46" s="38" t="s">
        <v>138</v>
      </c>
      <c r="J46" s="42">
        <v>15580.2</v>
      </c>
      <c r="K46" s="42">
        <v>12299</v>
      </c>
      <c r="L46" s="42">
        <v>1920.9</v>
      </c>
      <c r="M46" s="187">
        <v>1637.2</v>
      </c>
      <c r="N46" s="188"/>
      <c r="O46" s="41">
        <v>1637.2</v>
      </c>
      <c r="P46" s="39">
        <v>0</v>
      </c>
      <c r="Q46" s="187">
        <v>1637.2</v>
      </c>
      <c r="R46" s="188"/>
      <c r="S46" s="41">
        <v>1637.2</v>
      </c>
      <c r="T46" s="39">
        <v>0</v>
      </c>
      <c r="U46" s="42">
        <v>1637.2</v>
      </c>
      <c r="V46" s="42">
        <v>1637.2</v>
      </c>
      <c r="W46" s="42">
        <v>0</v>
      </c>
      <c r="X46" s="14"/>
    </row>
    <row r="47" spans="1:24" ht="124.5" customHeight="1" thickBot="1" x14ac:dyDescent="0.35">
      <c r="A47" s="89" t="s">
        <v>53</v>
      </c>
      <c r="B47" s="34" t="s">
        <v>352</v>
      </c>
      <c r="C47" s="34"/>
      <c r="D47" s="98" t="s">
        <v>355</v>
      </c>
      <c r="E47" s="34" t="s">
        <v>353</v>
      </c>
      <c r="F47" s="34" t="s">
        <v>25</v>
      </c>
      <c r="G47" s="98" t="s">
        <v>354</v>
      </c>
      <c r="H47" s="46" t="s">
        <v>176</v>
      </c>
      <c r="I47" s="46" t="s">
        <v>193</v>
      </c>
      <c r="J47" s="47">
        <v>7773.9</v>
      </c>
      <c r="K47" s="47">
        <v>7735.5</v>
      </c>
      <c r="L47" s="47">
        <v>961.9</v>
      </c>
      <c r="M47" s="187">
        <v>400</v>
      </c>
      <c r="N47" s="188"/>
      <c r="O47" s="41">
        <v>400</v>
      </c>
      <c r="P47" s="39">
        <v>0</v>
      </c>
      <c r="Q47" s="187">
        <v>400</v>
      </c>
      <c r="R47" s="188"/>
      <c r="S47" s="41">
        <v>400</v>
      </c>
      <c r="T47" s="39">
        <v>0</v>
      </c>
      <c r="U47" s="47">
        <v>400</v>
      </c>
      <c r="V47" s="47">
        <v>400</v>
      </c>
      <c r="W47" s="47">
        <v>0</v>
      </c>
      <c r="X47" s="14"/>
    </row>
    <row r="48" spans="1:24" ht="90" customHeight="1" x14ac:dyDescent="0.3">
      <c r="A48" s="259" t="s">
        <v>54</v>
      </c>
      <c r="B48" s="261" t="s">
        <v>453</v>
      </c>
      <c r="C48" s="262" t="s">
        <v>452</v>
      </c>
      <c r="D48" s="263" t="s">
        <v>454</v>
      </c>
      <c r="E48" s="253" t="s">
        <v>327</v>
      </c>
      <c r="F48" s="261" t="s">
        <v>326</v>
      </c>
      <c r="G48" s="253" t="s">
        <v>328</v>
      </c>
      <c r="H48" s="255" t="s">
        <v>177</v>
      </c>
      <c r="I48" s="255" t="s">
        <v>178</v>
      </c>
      <c r="J48" s="257">
        <v>135879.1</v>
      </c>
      <c r="K48" s="257">
        <v>134137.60000000001</v>
      </c>
      <c r="L48" s="257">
        <v>167583.5</v>
      </c>
      <c r="M48" s="251">
        <v>136281.20000000001</v>
      </c>
      <c r="N48" s="252"/>
      <c r="O48" s="257">
        <v>131082.29999999999</v>
      </c>
      <c r="P48" s="257">
        <v>5198.8999999999996</v>
      </c>
      <c r="Q48" s="251">
        <v>132936.20000000001</v>
      </c>
      <c r="R48" s="252"/>
      <c r="S48" s="257">
        <v>132936.20000000001</v>
      </c>
      <c r="T48" s="257">
        <v>0</v>
      </c>
      <c r="U48" s="257">
        <v>125051.8</v>
      </c>
      <c r="V48" s="257">
        <v>125051.8</v>
      </c>
      <c r="W48" s="257">
        <v>0</v>
      </c>
      <c r="X48" s="266"/>
    </row>
    <row r="49" spans="1:24" ht="284.25" customHeight="1" thickBot="1" x14ac:dyDescent="0.35">
      <c r="A49" s="260"/>
      <c r="B49" s="261"/>
      <c r="C49" s="262"/>
      <c r="D49" s="264"/>
      <c r="E49" s="265"/>
      <c r="F49" s="261"/>
      <c r="G49" s="254"/>
      <c r="H49" s="256"/>
      <c r="I49" s="256"/>
      <c r="J49" s="258"/>
      <c r="K49" s="258"/>
      <c r="L49" s="258"/>
      <c r="M49" s="190"/>
      <c r="N49" s="193"/>
      <c r="O49" s="258"/>
      <c r="P49" s="258"/>
      <c r="Q49" s="190"/>
      <c r="R49" s="193"/>
      <c r="S49" s="258"/>
      <c r="T49" s="258"/>
      <c r="U49" s="258"/>
      <c r="V49" s="258"/>
      <c r="W49" s="258"/>
      <c r="X49" s="266"/>
    </row>
    <row r="50" spans="1:24" ht="409.5" customHeight="1" thickBot="1" x14ac:dyDescent="0.35">
      <c r="A50" s="43" t="s">
        <v>55</v>
      </c>
      <c r="B50" s="34" t="s">
        <v>455</v>
      </c>
      <c r="C50" s="35" t="s">
        <v>428</v>
      </c>
      <c r="D50" s="35" t="s">
        <v>132</v>
      </c>
      <c r="E50" s="34" t="s">
        <v>179</v>
      </c>
      <c r="F50" s="100" t="s">
        <v>148</v>
      </c>
      <c r="G50" s="34" t="s">
        <v>180</v>
      </c>
      <c r="H50" s="97" t="s">
        <v>135</v>
      </c>
      <c r="I50" s="97" t="s">
        <v>169</v>
      </c>
      <c r="J50" s="42">
        <v>1650.5</v>
      </c>
      <c r="K50" s="42">
        <v>1584.8</v>
      </c>
      <c r="L50" s="42">
        <v>4123.8</v>
      </c>
      <c r="M50" s="187">
        <v>3000</v>
      </c>
      <c r="N50" s="188"/>
      <c r="O50" s="41">
        <v>3000</v>
      </c>
      <c r="P50" s="39">
        <v>0</v>
      </c>
      <c r="Q50" s="187">
        <v>3000</v>
      </c>
      <c r="R50" s="188"/>
      <c r="S50" s="41">
        <v>3000</v>
      </c>
      <c r="T50" s="39">
        <v>0</v>
      </c>
      <c r="U50" s="42">
        <v>3000</v>
      </c>
      <c r="V50" s="42">
        <v>3000</v>
      </c>
      <c r="W50" s="42">
        <v>0</v>
      </c>
      <c r="X50" s="14"/>
    </row>
    <row r="51" spans="1:24" ht="149.25" customHeight="1" thickBot="1" x14ac:dyDescent="0.35">
      <c r="A51" s="43" t="s">
        <v>56</v>
      </c>
      <c r="B51" s="70"/>
      <c r="C51" s="67"/>
      <c r="D51" s="69"/>
      <c r="E51" s="69"/>
      <c r="F51" s="69"/>
      <c r="G51" s="69"/>
      <c r="H51" s="97"/>
      <c r="I51" s="97"/>
      <c r="J51" s="42"/>
      <c r="K51" s="42"/>
      <c r="L51" s="42"/>
      <c r="M51" s="187"/>
      <c r="N51" s="188"/>
      <c r="O51" s="85"/>
      <c r="P51" s="73"/>
      <c r="Q51" s="187"/>
      <c r="R51" s="188"/>
      <c r="S51" s="41"/>
      <c r="T51" s="73"/>
      <c r="U51" s="42"/>
      <c r="V51" s="42"/>
      <c r="W51" s="42"/>
      <c r="X51" s="14"/>
    </row>
    <row r="52" spans="1:24" ht="145.5" customHeight="1" thickBot="1" x14ac:dyDescent="0.35">
      <c r="A52" s="43" t="s">
        <v>57</v>
      </c>
      <c r="B52" s="70"/>
      <c r="C52" s="67"/>
      <c r="D52" s="69"/>
      <c r="E52" s="69"/>
      <c r="F52" s="69"/>
      <c r="G52" s="69"/>
      <c r="H52" s="97"/>
      <c r="I52" s="97"/>
      <c r="J52" s="42"/>
      <c r="K52" s="42"/>
      <c r="L52" s="42"/>
      <c r="M52" s="187"/>
      <c r="N52" s="188"/>
      <c r="O52" s="85"/>
      <c r="P52" s="73"/>
      <c r="Q52" s="187"/>
      <c r="R52" s="188"/>
      <c r="S52" s="41"/>
      <c r="T52" s="73"/>
      <c r="U52" s="42"/>
      <c r="V52" s="42"/>
      <c r="W52" s="42"/>
      <c r="X52" s="14"/>
    </row>
    <row r="53" spans="1:24" ht="59.25" customHeight="1" thickBot="1" x14ac:dyDescent="0.35">
      <c r="A53" s="43" t="s">
        <v>58</v>
      </c>
      <c r="B53" s="70"/>
      <c r="C53" s="67"/>
      <c r="D53" s="69"/>
      <c r="E53" s="69"/>
      <c r="F53" s="69"/>
      <c r="G53" s="69"/>
      <c r="H53" s="97"/>
      <c r="I53" s="97"/>
      <c r="J53" s="42"/>
      <c r="K53" s="42"/>
      <c r="L53" s="42"/>
      <c r="M53" s="187"/>
      <c r="N53" s="188"/>
      <c r="O53" s="85"/>
      <c r="P53" s="73"/>
      <c r="Q53" s="187"/>
      <c r="R53" s="188"/>
      <c r="S53" s="41"/>
      <c r="T53" s="73"/>
      <c r="U53" s="42"/>
      <c r="V53" s="42"/>
      <c r="W53" s="42"/>
      <c r="X53" s="14"/>
    </row>
    <row r="54" spans="1:24" ht="180" customHeight="1" thickBot="1" x14ac:dyDescent="0.35">
      <c r="A54" s="43" t="s">
        <v>59</v>
      </c>
      <c r="B54" s="70"/>
      <c r="C54" s="67"/>
      <c r="D54" s="69"/>
      <c r="E54" s="69"/>
      <c r="F54" s="69"/>
      <c r="G54" s="69"/>
      <c r="H54" s="97"/>
      <c r="I54" s="97"/>
      <c r="J54" s="42"/>
      <c r="K54" s="42"/>
      <c r="L54" s="42"/>
      <c r="M54" s="187"/>
      <c r="N54" s="188"/>
      <c r="O54" s="85"/>
      <c r="P54" s="73"/>
      <c r="Q54" s="187"/>
      <c r="R54" s="188"/>
      <c r="S54" s="41"/>
      <c r="T54" s="73"/>
      <c r="U54" s="42"/>
      <c r="V54" s="42"/>
      <c r="W54" s="42"/>
      <c r="X54" s="14"/>
    </row>
    <row r="55" spans="1:24" ht="268.5" customHeight="1" thickBot="1" x14ac:dyDescent="0.35">
      <c r="A55" s="43" t="s">
        <v>60</v>
      </c>
      <c r="B55" s="101" t="s">
        <v>456</v>
      </c>
      <c r="C55" s="88" t="s">
        <v>428</v>
      </c>
      <c r="D55" s="35" t="s">
        <v>25</v>
      </c>
      <c r="E55" s="51" t="s">
        <v>243</v>
      </c>
      <c r="F55" s="35" t="s">
        <v>181</v>
      </c>
      <c r="G55" s="102" t="s">
        <v>182</v>
      </c>
      <c r="H55" s="103" t="s">
        <v>234</v>
      </c>
      <c r="I55" s="103" t="s">
        <v>235</v>
      </c>
      <c r="J55" s="42">
        <v>8299</v>
      </c>
      <c r="K55" s="42">
        <v>8272.4</v>
      </c>
      <c r="L55" s="42">
        <v>10006.5</v>
      </c>
      <c r="M55" s="187">
        <v>8929.7999999999993</v>
      </c>
      <c r="N55" s="188"/>
      <c r="O55" s="41">
        <v>8929.7999999999993</v>
      </c>
      <c r="P55" s="39">
        <v>0</v>
      </c>
      <c r="Q55" s="187">
        <v>8529.7999999999993</v>
      </c>
      <c r="R55" s="188"/>
      <c r="S55" s="41">
        <v>8529.7999999999993</v>
      </c>
      <c r="T55" s="39">
        <v>0</v>
      </c>
      <c r="U55" s="42">
        <v>8529.7999999999993</v>
      </c>
      <c r="V55" s="42">
        <v>8529.7999999999993</v>
      </c>
      <c r="W55" s="42">
        <v>0</v>
      </c>
      <c r="X55" s="14"/>
    </row>
    <row r="56" spans="1:24" ht="73.5" customHeight="1" thickBot="1" x14ac:dyDescent="0.35">
      <c r="A56" s="43" t="s">
        <v>61</v>
      </c>
      <c r="B56" s="70"/>
      <c r="C56" s="67"/>
      <c r="D56" s="69"/>
      <c r="E56" s="69"/>
      <c r="F56" s="69"/>
      <c r="G56" s="69"/>
      <c r="H56" s="97"/>
      <c r="I56" s="97"/>
      <c r="J56" s="42"/>
      <c r="K56" s="42"/>
      <c r="L56" s="42"/>
      <c r="M56" s="187"/>
      <c r="N56" s="188"/>
      <c r="O56" s="85"/>
      <c r="P56" s="73"/>
      <c r="Q56" s="187"/>
      <c r="R56" s="188"/>
      <c r="S56" s="41"/>
      <c r="T56" s="73"/>
      <c r="U56" s="42"/>
      <c r="V56" s="42"/>
      <c r="W56" s="42"/>
      <c r="X56" s="14"/>
    </row>
    <row r="57" spans="1:24" ht="126" customHeight="1" thickBot="1" x14ac:dyDescent="0.35">
      <c r="A57" s="43" t="s">
        <v>62</v>
      </c>
      <c r="B57" s="70"/>
      <c r="C57" s="67"/>
      <c r="D57" s="69"/>
      <c r="E57" s="69"/>
      <c r="F57" s="69"/>
      <c r="G57" s="69"/>
      <c r="H57" s="97"/>
      <c r="I57" s="97"/>
      <c r="J57" s="42"/>
      <c r="K57" s="42"/>
      <c r="L57" s="42"/>
      <c r="M57" s="187"/>
      <c r="N57" s="188"/>
      <c r="O57" s="85"/>
      <c r="P57" s="73"/>
      <c r="Q57" s="187"/>
      <c r="R57" s="188"/>
      <c r="S57" s="41"/>
      <c r="T57" s="73"/>
      <c r="U57" s="42"/>
      <c r="V57" s="42"/>
      <c r="W57" s="42"/>
      <c r="X57" s="14"/>
    </row>
    <row r="58" spans="1:24" ht="67.5" customHeight="1" thickBot="1" x14ac:dyDescent="0.35">
      <c r="A58" s="43" t="s">
        <v>63</v>
      </c>
      <c r="B58" s="70"/>
      <c r="C58" s="67"/>
      <c r="D58" s="69"/>
      <c r="E58" s="69"/>
      <c r="F58" s="69"/>
      <c r="G58" s="69"/>
      <c r="H58" s="97"/>
      <c r="I58" s="97"/>
      <c r="J58" s="42"/>
      <c r="K58" s="42"/>
      <c r="L58" s="42"/>
      <c r="M58" s="187"/>
      <c r="N58" s="188"/>
      <c r="O58" s="85"/>
      <c r="P58" s="73"/>
      <c r="Q58" s="187"/>
      <c r="R58" s="188"/>
      <c r="S58" s="41"/>
      <c r="T58" s="73"/>
      <c r="U58" s="42"/>
      <c r="V58" s="42"/>
      <c r="W58" s="42"/>
      <c r="X58" s="14"/>
    </row>
    <row r="59" spans="1:24" ht="59.25" customHeight="1" thickBot="1" x14ac:dyDescent="0.35">
      <c r="A59" s="43" t="s">
        <v>64</v>
      </c>
      <c r="B59" s="70"/>
      <c r="C59" s="67"/>
      <c r="D59" s="69"/>
      <c r="E59" s="69"/>
      <c r="F59" s="69"/>
      <c r="G59" s="69"/>
      <c r="H59" s="97"/>
      <c r="I59" s="97"/>
      <c r="J59" s="42"/>
      <c r="K59" s="42"/>
      <c r="L59" s="42"/>
      <c r="M59" s="187"/>
      <c r="N59" s="188"/>
      <c r="O59" s="85"/>
      <c r="P59" s="73"/>
      <c r="Q59" s="187"/>
      <c r="R59" s="188"/>
      <c r="S59" s="41"/>
      <c r="T59" s="73"/>
      <c r="U59" s="42"/>
      <c r="V59" s="42"/>
      <c r="W59" s="42"/>
      <c r="X59" s="14"/>
    </row>
    <row r="60" spans="1:24" ht="147.75" customHeight="1" thickBot="1" x14ac:dyDescent="0.35">
      <c r="A60" s="43" t="s">
        <v>65</v>
      </c>
      <c r="B60" s="51" t="s">
        <v>457</v>
      </c>
      <c r="C60" s="35" t="s">
        <v>458</v>
      </c>
      <c r="D60" s="35"/>
      <c r="E60" s="104" t="s">
        <v>356</v>
      </c>
      <c r="F60" s="35" t="s">
        <v>148</v>
      </c>
      <c r="G60" s="105" t="s">
        <v>183</v>
      </c>
      <c r="H60" s="103" t="s">
        <v>184</v>
      </c>
      <c r="I60" s="103" t="s">
        <v>185</v>
      </c>
      <c r="J60" s="42">
        <v>8643.6</v>
      </c>
      <c r="K60" s="42">
        <v>8629</v>
      </c>
      <c r="L60" s="42">
        <v>6765</v>
      </c>
      <c r="M60" s="187">
        <v>7850</v>
      </c>
      <c r="N60" s="188"/>
      <c r="O60" s="41">
        <v>6765</v>
      </c>
      <c r="P60" s="39">
        <v>1085</v>
      </c>
      <c r="Q60" s="187">
        <v>7850</v>
      </c>
      <c r="R60" s="188"/>
      <c r="S60" s="41">
        <v>7850</v>
      </c>
      <c r="T60" s="39">
        <v>0</v>
      </c>
      <c r="U60" s="42">
        <v>13550</v>
      </c>
      <c r="V60" s="42">
        <v>13550</v>
      </c>
      <c r="W60" s="42">
        <v>0</v>
      </c>
      <c r="X60" s="14"/>
    </row>
    <row r="61" spans="1:24" ht="84.75" customHeight="1" thickBot="1" x14ac:dyDescent="0.35">
      <c r="A61" s="43" t="s">
        <v>66</v>
      </c>
      <c r="B61" s="51" t="s">
        <v>457</v>
      </c>
      <c r="C61" s="35" t="s">
        <v>458</v>
      </c>
      <c r="D61" s="35"/>
      <c r="E61" s="51" t="s">
        <v>357</v>
      </c>
      <c r="F61" s="35" t="s">
        <v>186</v>
      </c>
      <c r="G61" s="35"/>
      <c r="H61" s="106" t="s">
        <v>187</v>
      </c>
      <c r="I61" s="106" t="s">
        <v>187</v>
      </c>
      <c r="J61" s="42">
        <v>1730.5</v>
      </c>
      <c r="K61" s="42">
        <v>1730.5</v>
      </c>
      <c r="L61" s="42">
        <v>2920.3</v>
      </c>
      <c r="M61" s="187">
        <v>4543.2</v>
      </c>
      <c r="N61" s="188"/>
      <c r="O61" s="41">
        <v>4543.2</v>
      </c>
      <c r="P61" s="39">
        <v>0</v>
      </c>
      <c r="Q61" s="187">
        <v>4543.2</v>
      </c>
      <c r="R61" s="188"/>
      <c r="S61" s="41">
        <v>4543.2</v>
      </c>
      <c r="T61" s="39">
        <v>0</v>
      </c>
      <c r="U61" s="42">
        <v>4543.2</v>
      </c>
      <c r="V61" s="42">
        <v>4543.2</v>
      </c>
      <c r="W61" s="42">
        <v>0</v>
      </c>
      <c r="X61" s="14"/>
    </row>
    <row r="62" spans="1:24" ht="170.25" customHeight="1" thickBot="1" x14ac:dyDescent="0.35">
      <c r="A62" s="43" t="s">
        <v>67</v>
      </c>
      <c r="B62" s="70"/>
      <c r="C62" s="67"/>
      <c r="D62" s="69"/>
      <c r="E62" s="69"/>
      <c r="F62" s="69"/>
      <c r="G62" s="74"/>
      <c r="H62" s="38"/>
      <c r="I62" s="97"/>
      <c r="J62" s="42"/>
      <c r="K62" s="42"/>
      <c r="L62" s="42"/>
      <c r="M62" s="187"/>
      <c r="N62" s="188"/>
      <c r="O62" s="85"/>
      <c r="P62" s="73"/>
      <c r="Q62" s="187"/>
      <c r="R62" s="188"/>
      <c r="S62" s="41"/>
      <c r="T62" s="73"/>
      <c r="U62" s="42"/>
      <c r="V62" s="42"/>
      <c r="W62" s="42"/>
      <c r="X62" s="14"/>
    </row>
    <row r="63" spans="1:24" ht="94.5" customHeight="1" thickBot="1" x14ac:dyDescent="0.35">
      <c r="A63" s="43" t="s">
        <v>68</v>
      </c>
      <c r="B63" s="51" t="s">
        <v>358</v>
      </c>
      <c r="C63" s="81"/>
      <c r="D63" s="81"/>
      <c r="E63" s="35"/>
      <c r="F63" s="35" t="s">
        <v>359</v>
      </c>
      <c r="G63" s="102" t="s">
        <v>360</v>
      </c>
      <c r="H63" s="103" t="s">
        <v>188</v>
      </c>
      <c r="I63" s="107" t="s">
        <v>189</v>
      </c>
      <c r="J63" s="42">
        <v>500</v>
      </c>
      <c r="K63" s="42">
        <v>469.5</v>
      </c>
      <c r="L63" s="42">
        <v>670</v>
      </c>
      <c r="M63" s="187">
        <v>365</v>
      </c>
      <c r="N63" s="188"/>
      <c r="O63" s="41">
        <v>365</v>
      </c>
      <c r="P63" s="39">
        <v>0</v>
      </c>
      <c r="Q63" s="187">
        <v>365</v>
      </c>
      <c r="R63" s="188"/>
      <c r="S63" s="41">
        <v>365</v>
      </c>
      <c r="T63" s="39">
        <v>0</v>
      </c>
      <c r="U63" s="42">
        <v>365</v>
      </c>
      <c r="V63" s="42">
        <v>365</v>
      </c>
      <c r="W63" s="42">
        <v>0</v>
      </c>
      <c r="X63" s="14"/>
    </row>
    <row r="64" spans="1:24" ht="42" customHeight="1" thickBot="1" x14ac:dyDescent="0.35">
      <c r="A64" s="43" t="s">
        <v>69</v>
      </c>
      <c r="B64" s="70"/>
      <c r="C64" s="67"/>
      <c r="D64" s="69"/>
      <c r="E64" s="69"/>
      <c r="F64" s="69"/>
      <c r="G64" s="69"/>
      <c r="H64" s="97"/>
      <c r="I64" s="97"/>
      <c r="J64" s="42"/>
      <c r="K64" s="42"/>
      <c r="L64" s="42"/>
      <c r="M64" s="187"/>
      <c r="N64" s="188"/>
      <c r="O64" s="41"/>
      <c r="P64" s="73"/>
      <c r="Q64" s="187"/>
      <c r="R64" s="188"/>
      <c r="S64" s="41"/>
      <c r="T64" s="73"/>
      <c r="U64" s="42"/>
      <c r="V64" s="42"/>
      <c r="W64" s="42"/>
      <c r="X64" s="14"/>
    </row>
    <row r="65" spans="1:24" ht="107.25" customHeight="1" thickBot="1" x14ac:dyDescent="0.35">
      <c r="A65" s="43" t="s">
        <v>70</v>
      </c>
      <c r="B65" s="70"/>
      <c r="C65" s="67"/>
      <c r="D65" s="69"/>
      <c r="E65" s="69"/>
      <c r="F65" s="69"/>
      <c r="G65" s="69"/>
      <c r="H65" s="97"/>
      <c r="I65" s="97"/>
      <c r="J65" s="42"/>
      <c r="K65" s="42"/>
      <c r="L65" s="42"/>
      <c r="M65" s="187"/>
      <c r="N65" s="188"/>
      <c r="O65" s="41"/>
      <c r="P65" s="73"/>
      <c r="Q65" s="187"/>
      <c r="R65" s="188"/>
      <c r="S65" s="41"/>
      <c r="T65" s="73"/>
      <c r="U65" s="42"/>
      <c r="V65" s="42"/>
      <c r="W65" s="42"/>
      <c r="X65" s="14"/>
    </row>
    <row r="66" spans="1:24" ht="46.5" customHeight="1" thickBot="1" x14ac:dyDescent="0.35">
      <c r="A66" s="43" t="s">
        <v>71</v>
      </c>
      <c r="B66" s="70"/>
      <c r="C66" s="45"/>
      <c r="D66" s="108"/>
      <c r="E66" s="69"/>
      <c r="F66" s="69"/>
      <c r="G66" s="69"/>
      <c r="H66" s="97" t="s">
        <v>165</v>
      </c>
      <c r="I66" s="97" t="s">
        <v>200</v>
      </c>
      <c r="J66" s="42">
        <v>9.1999999999999993</v>
      </c>
      <c r="K66" s="42">
        <v>0</v>
      </c>
      <c r="L66" s="42">
        <v>15</v>
      </c>
      <c r="M66" s="187">
        <v>0</v>
      </c>
      <c r="N66" s="188"/>
      <c r="O66" s="41">
        <v>0</v>
      </c>
      <c r="P66" s="39">
        <v>0</v>
      </c>
      <c r="Q66" s="187">
        <v>0</v>
      </c>
      <c r="R66" s="188"/>
      <c r="S66" s="41">
        <v>0</v>
      </c>
      <c r="T66" s="39">
        <v>0</v>
      </c>
      <c r="U66" s="42">
        <v>0</v>
      </c>
      <c r="V66" s="42">
        <v>0</v>
      </c>
      <c r="W66" s="42">
        <v>0</v>
      </c>
      <c r="X66" s="14"/>
    </row>
    <row r="67" spans="1:24" ht="174" customHeight="1" thickBot="1" x14ac:dyDescent="0.35">
      <c r="A67" s="43" t="s">
        <v>72</v>
      </c>
      <c r="B67" s="70" t="s">
        <v>361</v>
      </c>
      <c r="C67" s="34"/>
      <c r="D67" s="34"/>
      <c r="E67" s="69" t="s">
        <v>495</v>
      </c>
      <c r="F67" s="69"/>
      <c r="G67" s="69"/>
      <c r="H67" s="97" t="s">
        <v>334</v>
      </c>
      <c r="I67" s="97" t="s">
        <v>335</v>
      </c>
      <c r="J67" s="42">
        <v>0</v>
      </c>
      <c r="K67" s="42">
        <v>0</v>
      </c>
      <c r="L67" s="42">
        <v>0</v>
      </c>
      <c r="M67" s="187">
        <v>0</v>
      </c>
      <c r="N67" s="188"/>
      <c r="O67" s="41">
        <v>0</v>
      </c>
      <c r="P67" s="39">
        <v>0</v>
      </c>
      <c r="Q67" s="187">
        <v>0</v>
      </c>
      <c r="R67" s="188"/>
      <c r="S67" s="41">
        <v>0</v>
      </c>
      <c r="T67" s="39">
        <v>0</v>
      </c>
      <c r="U67" s="42">
        <v>0</v>
      </c>
      <c r="V67" s="42">
        <v>0</v>
      </c>
      <c r="W67" s="42">
        <v>0</v>
      </c>
      <c r="X67" s="14"/>
    </row>
    <row r="68" spans="1:24" ht="129" customHeight="1" thickBot="1" x14ac:dyDescent="0.35">
      <c r="A68" s="43" t="s">
        <v>73</v>
      </c>
      <c r="B68" s="70"/>
      <c r="C68" s="67"/>
      <c r="D68" s="69"/>
      <c r="E68" s="69"/>
      <c r="F68" s="69"/>
      <c r="G68" s="69"/>
      <c r="H68" s="97"/>
      <c r="I68" s="97"/>
      <c r="J68" s="42"/>
      <c r="K68" s="42"/>
      <c r="L68" s="42"/>
      <c r="M68" s="187"/>
      <c r="N68" s="188"/>
      <c r="O68" s="85"/>
      <c r="P68" s="73"/>
      <c r="Q68" s="187"/>
      <c r="R68" s="188"/>
      <c r="S68" s="41"/>
      <c r="T68" s="73"/>
      <c r="U68" s="42"/>
      <c r="V68" s="42"/>
      <c r="W68" s="42"/>
      <c r="X68" s="14"/>
    </row>
    <row r="69" spans="1:24" ht="121.5" customHeight="1" thickBot="1" x14ac:dyDescent="0.35">
      <c r="A69" s="26" t="s">
        <v>74</v>
      </c>
      <c r="B69" s="70"/>
      <c r="C69" s="67"/>
      <c r="D69" s="69"/>
      <c r="E69" s="69"/>
      <c r="F69" s="69"/>
      <c r="G69" s="69"/>
      <c r="H69" s="97"/>
      <c r="I69" s="97"/>
      <c r="J69" s="29">
        <f>SUM(J70:J87)</f>
        <v>181936</v>
      </c>
      <c r="K69" s="29">
        <f>SUM(K70:K87)</f>
        <v>179739.4</v>
      </c>
      <c r="L69" s="29">
        <f>SUM(L70:L87)</f>
        <v>253247.2</v>
      </c>
      <c r="M69" s="247">
        <f t="shared" ref="M69" si="2">SUM(M70:M87)</f>
        <v>264200.8</v>
      </c>
      <c r="N69" s="248"/>
      <c r="O69" s="29">
        <f>SUM(O70:O87)</f>
        <v>257256.7</v>
      </c>
      <c r="P69" s="29">
        <f>SUM(P70:P87)</f>
        <v>6944.1</v>
      </c>
      <c r="Q69" s="247">
        <f>SUM(Q70:Q87)</f>
        <v>260200.80000000002</v>
      </c>
      <c r="R69" s="248"/>
      <c r="S69" s="32">
        <f>SUM(S70:S87)</f>
        <v>260200.80000000002</v>
      </c>
      <c r="T69" s="32">
        <f>SUM(T70:T87)</f>
        <v>0</v>
      </c>
      <c r="U69" s="32">
        <f>SUM(U70:U87)</f>
        <v>269667.5</v>
      </c>
      <c r="V69" s="32">
        <f>SUM(V70:V87)</f>
        <v>260200.80000000002</v>
      </c>
      <c r="W69" s="32">
        <f>SUM(W70:W87)</f>
        <v>9466.7000000000007</v>
      </c>
      <c r="X69" s="15"/>
    </row>
    <row r="70" spans="1:24" ht="126" customHeight="1" thickBot="1" x14ac:dyDescent="0.35">
      <c r="A70" s="43" t="s">
        <v>75</v>
      </c>
      <c r="B70" s="101" t="s">
        <v>459</v>
      </c>
      <c r="C70" s="109" t="s">
        <v>461</v>
      </c>
      <c r="D70" s="110" t="s">
        <v>460</v>
      </c>
      <c r="E70" s="51" t="s">
        <v>496</v>
      </c>
      <c r="F70" s="35" t="s">
        <v>190</v>
      </c>
      <c r="G70" s="35"/>
      <c r="H70" s="111" t="s">
        <v>191</v>
      </c>
      <c r="I70" s="111" t="s">
        <v>192</v>
      </c>
      <c r="J70" s="42">
        <v>126291.2</v>
      </c>
      <c r="K70" s="42">
        <v>125074.1</v>
      </c>
      <c r="L70" s="42">
        <v>180996.5</v>
      </c>
      <c r="M70" s="187">
        <v>181182.6</v>
      </c>
      <c r="N70" s="188"/>
      <c r="O70" s="41">
        <v>180996.5</v>
      </c>
      <c r="P70" s="39">
        <v>186.1</v>
      </c>
      <c r="Q70" s="187">
        <v>181182.6</v>
      </c>
      <c r="R70" s="188"/>
      <c r="S70" s="41">
        <v>181182.6</v>
      </c>
      <c r="T70" s="39">
        <v>0</v>
      </c>
      <c r="U70" s="112">
        <v>190649.3</v>
      </c>
      <c r="V70" s="112">
        <v>181182.6</v>
      </c>
      <c r="W70" s="112">
        <v>9466.7000000000007</v>
      </c>
      <c r="X70" s="15"/>
    </row>
    <row r="71" spans="1:24" ht="43.5" customHeight="1" thickBot="1" x14ac:dyDescent="0.35">
      <c r="A71" s="43" t="s">
        <v>76</v>
      </c>
      <c r="B71" s="69"/>
      <c r="C71" s="69"/>
      <c r="D71" s="69"/>
      <c r="E71" s="69"/>
      <c r="F71" s="69"/>
      <c r="G71" s="69"/>
      <c r="H71" s="97" t="s">
        <v>200</v>
      </c>
      <c r="I71" s="97" t="s">
        <v>165</v>
      </c>
      <c r="J71" s="42"/>
      <c r="K71" s="42"/>
      <c r="L71" s="42"/>
      <c r="M71" s="187"/>
      <c r="N71" s="188"/>
      <c r="O71" s="85"/>
      <c r="P71" s="73"/>
      <c r="Q71" s="187"/>
      <c r="R71" s="188"/>
      <c r="S71" s="41"/>
      <c r="T71" s="73"/>
      <c r="U71" s="42"/>
      <c r="V71" s="42"/>
      <c r="W71" s="42"/>
      <c r="X71" s="14"/>
    </row>
    <row r="72" spans="1:24" ht="40.5" customHeight="1" thickBot="1" x14ac:dyDescent="0.35">
      <c r="A72" s="43" t="s">
        <v>77</v>
      </c>
      <c r="B72" s="69"/>
      <c r="C72" s="69"/>
      <c r="D72" s="69"/>
      <c r="E72" s="69"/>
      <c r="F72" s="69"/>
      <c r="G72" s="69"/>
      <c r="H72" s="97"/>
      <c r="I72" s="97"/>
      <c r="J72" s="29"/>
      <c r="K72" s="29"/>
      <c r="L72" s="29"/>
      <c r="M72" s="247"/>
      <c r="N72" s="248"/>
      <c r="O72" s="113"/>
      <c r="P72" s="114"/>
      <c r="Q72" s="247"/>
      <c r="R72" s="248"/>
      <c r="S72" s="32"/>
      <c r="T72" s="114"/>
      <c r="U72" s="115"/>
      <c r="V72" s="115"/>
      <c r="W72" s="115"/>
      <c r="X72" s="14"/>
    </row>
    <row r="73" spans="1:24" ht="64.5" customHeight="1" thickBot="1" x14ac:dyDescent="0.35">
      <c r="A73" s="43" t="s">
        <v>78</v>
      </c>
      <c r="B73" s="69"/>
      <c r="C73" s="69"/>
      <c r="D73" s="69"/>
      <c r="E73" s="69"/>
      <c r="F73" s="69"/>
      <c r="G73" s="69"/>
      <c r="H73" s="97"/>
      <c r="I73" s="97"/>
      <c r="J73" s="29"/>
      <c r="K73" s="29"/>
      <c r="L73" s="29"/>
      <c r="M73" s="247"/>
      <c r="N73" s="248"/>
      <c r="O73" s="113"/>
      <c r="P73" s="114"/>
      <c r="Q73" s="247"/>
      <c r="R73" s="248"/>
      <c r="S73" s="32"/>
      <c r="T73" s="114"/>
      <c r="U73" s="115"/>
      <c r="V73" s="115"/>
      <c r="W73" s="115"/>
      <c r="X73" s="14"/>
    </row>
    <row r="74" spans="1:24" ht="48" customHeight="1" thickBot="1" x14ac:dyDescent="0.35">
      <c r="A74" s="43" t="s">
        <v>79</v>
      </c>
      <c r="B74" s="69"/>
      <c r="C74" s="69"/>
      <c r="D74" s="69"/>
      <c r="E74" s="69"/>
      <c r="F74" s="69"/>
      <c r="G74" s="69"/>
      <c r="H74" s="97"/>
      <c r="I74" s="97"/>
      <c r="J74" s="29"/>
      <c r="K74" s="29"/>
      <c r="L74" s="29"/>
      <c r="M74" s="247"/>
      <c r="N74" s="248"/>
      <c r="O74" s="113"/>
      <c r="P74" s="114"/>
      <c r="Q74" s="247"/>
      <c r="R74" s="248"/>
      <c r="S74" s="32"/>
      <c r="T74" s="114"/>
      <c r="U74" s="115"/>
      <c r="V74" s="115"/>
      <c r="W74" s="115"/>
      <c r="X74" s="14"/>
    </row>
    <row r="75" spans="1:24" ht="150.75" customHeight="1" thickBot="1" x14ac:dyDescent="0.35">
      <c r="A75" s="43" t="s">
        <v>80</v>
      </c>
      <c r="B75" s="69" t="s">
        <v>439</v>
      </c>
      <c r="C75" s="69"/>
      <c r="D75" s="69"/>
      <c r="E75" s="69"/>
      <c r="F75" s="69"/>
      <c r="G75" s="69"/>
      <c r="H75" s="97" t="s">
        <v>337</v>
      </c>
      <c r="I75" s="97" t="s">
        <v>338</v>
      </c>
      <c r="J75" s="42">
        <v>51091</v>
      </c>
      <c r="K75" s="42">
        <v>50111.5</v>
      </c>
      <c r="L75" s="42">
        <v>67223.600000000006</v>
      </c>
      <c r="M75" s="187">
        <v>73981.600000000006</v>
      </c>
      <c r="N75" s="188"/>
      <c r="O75" s="41">
        <v>67223.600000000006</v>
      </c>
      <c r="P75" s="39">
        <v>6758</v>
      </c>
      <c r="Q75" s="187">
        <v>73981.600000000006</v>
      </c>
      <c r="R75" s="188"/>
      <c r="S75" s="41">
        <v>73981.600000000006</v>
      </c>
      <c r="T75" s="39">
        <v>0</v>
      </c>
      <c r="U75" s="112">
        <v>73981.600000000006</v>
      </c>
      <c r="V75" s="112">
        <v>73981.600000000006</v>
      </c>
      <c r="W75" s="112">
        <v>0</v>
      </c>
      <c r="X75" s="14"/>
    </row>
    <row r="76" spans="1:24" ht="92.25" customHeight="1" thickBot="1" x14ac:dyDescent="0.35">
      <c r="A76" s="43" t="s">
        <v>81</v>
      </c>
      <c r="B76" s="69"/>
      <c r="C76" s="69"/>
      <c r="D76" s="69"/>
      <c r="E76" s="69"/>
      <c r="F76" s="69"/>
      <c r="G76" s="69"/>
      <c r="H76" s="97"/>
      <c r="I76" s="97"/>
      <c r="J76" s="29"/>
      <c r="K76" s="29"/>
      <c r="L76" s="29"/>
      <c r="M76" s="247"/>
      <c r="N76" s="248"/>
      <c r="O76" s="32"/>
      <c r="P76" s="114"/>
      <c r="Q76" s="247"/>
      <c r="R76" s="248"/>
      <c r="S76" s="32"/>
      <c r="T76" s="114"/>
      <c r="U76" s="115"/>
      <c r="V76" s="115"/>
      <c r="W76" s="115"/>
      <c r="X76" s="14"/>
    </row>
    <row r="77" spans="1:24" ht="60.75" customHeight="1" thickBot="1" x14ac:dyDescent="0.35">
      <c r="A77" s="43" t="s">
        <v>82</v>
      </c>
      <c r="B77" s="69"/>
      <c r="C77" s="69"/>
      <c r="D77" s="69"/>
      <c r="E77" s="69"/>
      <c r="F77" s="69"/>
      <c r="G77" s="69"/>
      <c r="H77" s="97"/>
      <c r="I77" s="97"/>
      <c r="J77" s="29"/>
      <c r="K77" s="29"/>
      <c r="L77" s="29"/>
      <c r="M77" s="247"/>
      <c r="N77" s="248"/>
      <c r="O77" s="32"/>
      <c r="P77" s="114"/>
      <c r="Q77" s="247"/>
      <c r="R77" s="248"/>
      <c r="S77" s="32"/>
      <c r="T77" s="114"/>
      <c r="U77" s="115"/>
      <c r="V77" s="115"/>
      <c r="W77" s="115"/>
      <c r="X77" s="14"/>
    </row>
    <row r="78" spans="1:24" ht="66.75" customHeight="1" thickBot="1" x14ac:dyDescent="0.35">
      <c r="A78" s="43" t="s">
        <v>83</v>
      </c>
      <c r="B78" s="69"/>
      <c r="C78" s="69"/>
      <c r="D78" s="69"/>
      <c r="E78" s="69"/>
      <c r="F78" s="69"/>
      <c r="G78" s="69"/>
      <c r="H78" s="97"/>
      <c r="I78" s="97"/>
      <c r="J78" s="29"/>
      <c r="K78" s="29"/>
      <c r="L78" s="29"/>
      <c r="M78" s="247"/>
      <c r="N78" s="248"/>
      <c r="O78" s="32"/>
      <c r="P78" s="114"/>
      <c r="Q78" s="247"/>
      <c r="R78" s="248"/>
      <c r="S78" s="32"/>
      <c r="T78" s="114"/>
      <c r="U78" s="115"/>
      <c r="V78" s="115"/>
      <c r="W78" s="115"/>
      <c r="X78" s="14"/>
    </row>
    <row r="79" spans="1:24" ht="78.75" customHeight="1" thickBot="1" x14ac:dyDescent="0.35">
      <c r="A79" s="43" t="s">
        <v>84</v>
      </c>
      <c r="B79" s="69"/>
      <c r="C79" s="69"/>
      <c r="D79" s="69"/>
      <c r="E79" s="69"/>
      <c r="F79" s="69"/>
      <c r="G79" s="69"/>
      <c r="H79" s="97"/>
      <c r="I79" s="97"/>
      <c r="J79" s="29"/>
      <c r="K79" s="29"/>
      <c r="L79" s="29"/>
      <c r="M79" s="247"/>
      <c r="N79" s="248"/>
      <c r="O79" s="32"/>
      <c r="P79" s="114"/>
      <c r="Q79" s="247"/>
      <c r="R79" s="248"/>
      <c r="S79" s="32"/>
      <c r="T79" s="114"/>
      <c r="U79" s="115"/>
      <c r="V79" s="115"/>
      <c r="W79" s="115"/>
      <c r="X79" s="14"/>
    </row>
    <row r="80" spans="1:24" ht="186" customHeight="1" thickBot="1" x14ac:dyDescent="0.35">
      <c r="A80" s="43" t="s">
        <v>85</v>
      </c>
      <c r="B80" s="51" t="s">
        <v>462</v>
      </c>
      <c r="C80" s="35"/>
      <c r="D80" s="35"/>
      <c r="E80" s="51" t="s">
        <v>485</v>
      </c>
      <c r="F80" s="35" t="s">
        <v>426</v>
      </c>
      <c r="G80" s="35" t="s">
        <v>427</v>
      </c>
      <c r="H80" s="103" t="s">
        <v>165</v>
      </c>
      <c r="I80" s="103" t="s">
        <v>187</v>
      </c>
      <c r="J80" s="42">
        <v>0</v>
      </c>
      <c r="K80" s="42">
        <v>0</v>
      </c>
      <c r="L80" s="42">
        <v>0</v>
      </c>
      <c r="M80" s="187">
        <v>4000</v>
      </c>
      <c r="N80" s="188"/>
      <c r="O80" s="41">
        <v>4000</v>
      </c>
      <c r="P80" s="39">
        <v>0</v>
      </c>
      <c r="Q80" s="187">
        <v>0</v>
      </c>
      <c r="R80" s="188"/>
      <c r="S80" s="41">
        <v>0</v>
      </c>
      <c r="T80" s="39">
        <v>0</v>
      </c>
      <c r="U80" s="112">
        <v>0</v>
      </c>
      <c r="V80" s="112">
        <v>0</v>
      </c>
      <c r="W80" s="112">
        <v>0</v>
      </c>
      <c r="X80" s="14"/>
    </row>
    <row r="81" spans="1:25" ht="118.5" customHeight="1" thickBot="1" x14ac:dyDescent="0.35">
      <c r="A81" s="43" t="s">
        <v>86</v>
      </c>
      <c r="B81" s="69"/>
      <c r="C81" s="69"/>
      <c r="D81" s="69"/>
      <c r="E81" s="69"/>
      <c r="F81" s="69"/>
      <c r="G81" s="69"/>
      <c r="H81" s="97"/>
      <c r="I81" s="97"/>
      <c r="J81" s="29"/>
      <c r="K81" s="29"/>
      <c r="L81" s="29"/>
      <c r="M81" s="247"/>
      <c r="N81" s="248"/>
      <c r="O81" s="113"/>
      <c r="P81" s="114"/>
      <c r="Q81" s="247"/>
      <c r="R81" s="248"/>
      <c r="S81" s="32"/>
      <c r="T81" s="114"/>
      <c r="U81" s="115"/>
      <c r="V81" s="115"/>
      <c r="W81" s="115"/>
      <c r="X81" s="14"/>
    </row>
    <row r="82" spans="1:25" ht="159.75" customHeight="1" thickBot="1" x14ac:dyDescent="0.35">
      <c r="A82" s="43" t="s">
        <v>87</v>
      </c>
      <c r="B82" s="69"/>
      <c r="C82" s="69"/>
      <c r="D82" s="69"/>
      <c r="E82" s="69"/>
      <c r="F82" s="69"/>
      <c r="G82" s="69"/>
      <c r="H82" s="97"/>
      <c r="I82" s="97"/>
      <c r="J82" s="29"/>
      <c r="K82" s="29"/>
      <c r="L82" s="29"/>
      <c r="M82" s="247"/>
      <c r="N82" s="248"/>
      <c r="O82" s="113"/>
      <c r="P82" s="114"/>
      <c r="Q82" s="247"/>
      <c r="R82" s="248"/>
      <c r="S82" s="32"/>
      <c r="T82" s="114"/>
      <c r="U82" s="115"/>
      <c r="V82" s="115"/>
      <c r="W82" s="115"/>
      <c r="X82" s="14"/>
    </row>
    <row r="83" spans="1:25" ht="179.25" customHeight="1" thickBot="1" x14ac:dyDescent="0.35">
      <c r="A83" s="43" t="s">
        <v>88</v>
      </c>
      <c r="B83" s="51" t="s">
        <v>439</v>
      </c>
      <c r="C83" s="116" t="s">
        <v>463</v>
      </c>
      <c r="D83" s="116"/>
      <c r="E83" s="51" t="s">
        <v>312</v>
      </c>
      <c r="F83" s="116" t="s">
        <v>148</v>
      </c>
      <c r="G83" s="116" t="s">
        <v>313</v>
      </c>
      <c r="H83" s="106" t="s">
        <v>169</v>
      </c>
      <c r="I83" s="106" t="s">
        <v>193</v>
      </c>
      <c r="J83" s="42">
        <v>4553.8</v>
      </c>
      <c r="K83" s="42">
        <v>4553.8</v>
      </c>
      <c r="L83" s="42">
        <v>5027.1000000000004</v>
      </c>
      <c r="M83" s="187">
        <v>5036.6000000000004</v>
      </c>
      <c r="N83" s="188"/>
      <c r="O83" s="41">
        <v>5036.6000000000004</v>
      </c>
      <c r="P83" s="39">
        <v>0</v>
      </c>
      <c r="Q83" s="187">
        <v>5036.6000000000004</v>
      </c>
      <c r="R83" s="188"/>
      <c r="S83" s="41">
        <v>5036.6000000000004</v>
      </c>
      <c r="T83" s="39">
        <v>0</v>
      </c>
      <c r="U83" s="112">
        <v>5036.6000000000004</v>
      </c>
      <c r="V83" s="112">
        <v>5036.6000000000004</v>
      </c>
      <c r="W83" s="112">
        <v>0</v>
      </c>
      <c r="X83" s="14"/>
    </row>
    <row r="84" spans="1:25" ht="54" customHeight="1" thickBot="1" x14ac:dyDescent="0.35">
      <c r="A84" s="43" t="s">
        <v>89</v>
      </c>
      <c r="B84" s="69"/>
      <c r="C84" s="69"/>
      <c r="D84" s="69"/>
      <c r="E84" s="69"/>
      <c r="F84" s="69"/>
      <c r="G84" s="69"/>
      <c r="H84" s="97"/>
      <c r="I84" s="97"/>
      <c r="J84" s="42"/>
      <c r="K84" s="42"/>
      <c r="L84" s="42"/>
      <c r="M84" s="187"/>
      <c r="N84" s="188"/>
      <c r="O84" s="85"/>
      <c r="P84" s="73"/>
      <c r="Q84" s="187"/>
      <c r="R84" s="188"/>
      <c r="S84" s="41"/>
      <c r="T84" s="73"/>
      <c r="U84" s="112"/>
      <c r="V84" s="112"/>
      <c r="W84" s="112"/>
      <c r="X84" s="14"/>
    </row>
    <row r="85" spans="1:25" ht="233.25" customHeight="1" thickBot="1" x14ac:dyDescent="0.35">
      <c r="A85" s="43" t="s">
        <v>90</v>
      </c>
      <c r="B85" s="69"/>
      <c r="C85" s="69"/>
      <c r="D85" s="69"/>
      <c r="E85" s="69"/>
      <c r="F85" s="69"/>
      <c r="G85" s="69"/>
      <c r="H85" s="97"/>
      <c r="I85" s="97"/>
      <c r="J85" s="42"/>
      <c r="K85" s="42"/>
      <c r="L85" s="42"/>
      <c r="M85" s="187"/>
      <c r="N85" s="188"/>
      <c r="O85" s="85"/>
      <c r="P85" s="73"/>
      <c r="Q85" s="187"/>
      <c r="R85" s="188"/>
      <c r="S85" s="41"/>
      <c r="T85" s="73"/>
      <c r="U85" s="112"/>
      <c r="V85" s="112"/>
      <c r="W85" s="112"/>
      <c r="X85" s="14"/>
    </row>
    <row r="86" spans="1:25" ht="192" customHeight="1" thickBot="1" x14ac:dyDescent="0.35">
      <c r="A86" s="43" t="s">
        <v>91</v>
      </c>
      <c r="B86" s="69"/>
      <c r="C86" s="69"/>
      <c r="D86" s="69"/>
      <c r="E86" s="69"/>
      <c r="F86" s="69"/>
      <c r="G86" s="69"/>
      <c r="H86" s="97"/>
      <c r="I86" s="97"/>
      <c r="J86" s="42"/>
      <c r="K86" s="42"/>
      <c r="L86" s="42"/>
      <c r="M86" s="187"/>
      <c r="N86" s="188"/>
      <c r="O86" s="85"/>
      <c r="P86" s="73"/>
      <c r="Q86" s="187"/>
      <c r="R86" s="188"/>
      <c r="S86" s="41"/>
      <c r="T86" s="73"/>
      <c r="U86" s="112"/>
      <c r="V86" s="112"/>
      <c r="W86" s="112"/>
      <c r="X86" s="14"/>
    </row>
    <row r="87" spans="1:25" ht="52.5" customHeight="1" thickBot="1" x14ac:dyDescent="0.35">
      <c r="A87" s="43" t="s">
        <v>92</v>
      </c>
      <c r="B87" s="69"/>
      <c r="C87" s="69"/>
      <c r="D87" s="69"/>
      <c r="E87" s="69"/>
      <c r="F87" s="69"/>
      <c r="G87" s="69"/>
      <c r="H87" s="97"/>
      <c r="I87" s="97"/>
      <c r="J87" s="42"/>
      <c r="K87" s="42"/>
      <c r="L87" s="42"/>
      <c r="M87" s="187"/>
      <c r="N87" s="188"/>
      <c r="O87" s="85"/>
      <c r="P87" s="73"/>
      <c r="Q87" s="251"/>
      <c r="R87" s="252"/>
      <c r="S87" s="79"/>
      <c r="T87" s="73"/>
      <c r="U87" s="112"/>
      <c r="V87" s="112"/>
      <c r="W87" s="112"/>
      <c r="X87" s="14"/>
    </row>
    <row r="88" spans="1:25" ht="126" customHeight="1" thickBot="1" x14ac:dyDescent="0.35">
      <c r="A88" s="26" t="s">
        <v>93</v>
      </c>
      <c r="B88" s="69"/>
      <c r="C88" s="69"/>
      <c r="D88" s="69"/>
      <c r="E88" s="69"/>
      <c r="F88" s="69"/>
      <c r="G88" s="69"/>
      <c r="H88" s="97"/>
      <c r="I88" s="97"/>
      <c r="J88" s="29">
        <f>SUM(J89,J113,J114)</f>
        <v>85583.2</v>
      </c>
      <c r="K88" s="29">
        <f>SUM(K89,K113,K114)</f>
        <v>85565</v>
      </c>
      <c r="L88" s="29">
        <f>SUM(L89,L113,L114)</f>
        <v>103273.00000000001</v>
      </c>
      <c r="M88" s="247">
        <f t="shared" ref="M88" si="3">SUM(M89,M113,M114)</f>
        <v>94600.2</v>
      </c>
      <c r="N88" s="248"/>
      <c r="O88" s="29">
        <f>SUM(O89,O113:O114)</f>
        <v>90367.7</v>
      </c>
      <c r="P88" s="117">
        <f>SUM(P89,P113:P114)</f>
        <v>4232.5</v>
      </c>
      <c r="Q88" s="267">
        <f>SUM(Q89,Q113:Q114)</f>
        <v>94875.6</v>
      </c>
      <c r="R88" s="268"/>
      <c r="S88" s="32">
        <f>SUM(S89,S113:S114)</f>
        <v>94875.6</v>
      </c>
      <c r="T88" s="115">
        <f>SUM(T89,T113:T114)</f>
        <v>0</v>
      </c>
      <c r="U88" s="115">
        <f>SUM(U89,U113:U114)</f>
        <v>93875.6</v>
      </c>
      <c r="V88" s="115">
        <f>SUM(V89,V113:V114)</f>
        <v>93875.6</v>
      </c>
      <c r="W88" s="115">
        <f>SUM(W89,W113:W114)</f>
        <v>0</v>
      </c>
      <c r="X88" s="14"/>
    </row>
    <row r="89" spans="1:25" ht="85.5" customHeight="1" thickBot="1" x14ac:dyDescent="0.35">
      <c r="A89" s="26" t="s">
        <v>94</v>
      </c>
      <c r="B89" s="69"/>
      <c r="C89" s="69"/>
      <c r="D89" s="69"/>
      <c r="E89" s="69"/>
      <c r="F89" s="69"/>
      <c r="G89" s="69"/>
      <c r="H89" s="97"/>
      <c r="I89" s="97"/>
      <c r="J89" s="29">
        <f>SUM(J90:J98,J102)</f>
        <v>54023.299999999996</v>
      </c>
      <c r="K89" s="29">
        <f>SUM(K90:K98,K102)</f>
        <v>54023.299999999996</v>
      </c>
      <c r="L89" s="29">
        <f>SUM(L90:L98,L102)</f>
        <v>73841.200000000012</v>
      </c>
      <c r="M89" s="247">
        <f>SUM(M90:M111)</f>
        <v>74392.7</v>
      </c>
      <c r="N89" s="248"/>
      <c r="O89" s="29">
        <f>SUM(O90:O112)</f>
        <v>70160.2</v>
      </c>
      <c r="P89" s="117">
        <f>SUM(P90:P112)</f>
        <v>4232.5</v>
      </c>
      <c r="Q89" s="267">
        <f>SUM(Q90:Q112)</f>
        <v>74492.7</v>
      </c>
      <c r="R89" s="268"/>
      <c r="S89" s="32">
        <f>SUM(S90:S112)</f>
        <v>74492.7</v>
      </c>
      <c r="T89" s="115">
        <f>SUM(T90:T112)</f>
        <v>0</v>
      </c>
      <c r="U89" s="115">
        <f>SUM(U90:U112)</f>
        <v>73492.7</v>
      </c>
      <c r="V89" s="115">
        <f>SUM(V90:V112)</f>
        <v>73492.7</v>
      </c>
      <c r="W89" s="115">
        <f>SUM(W90:W112)</f>
        <v>0</v>
      </c>
      <c r="X89" s="14"/>
    </row>
    <row r="90" spans="1:25" ht="141" customHeight="1" thickBot="1" x14ac:dyDescent="0.35">
      <c r="A90" s="43" t="s">
        <v>95</v>
      </c>
      <c r="B90" s="51" t="s">
        <v>486</v>
      </c>
      <c r="C90" s="118" t="s">
        <v>464</v>
      </c>
      <c r="D90" s="35"/>
      <c r="E90" s="51" t="s">
        <v>194</v>
      </c>
      <c r="F90" s="35" t="s">
        <v>195</v>
      </c>
      <c r="G90" s="35" t="s">
        <v>196</v>
      </c>
      <c r="H90" s="106" t="s">
        <v>139</v>
      </c>
      <c r="I90" s="106" t="s">
        <v>165</v>
      </c>
      <c r="J90" s="42">
        <v>26133.4</v>
      </c>
      <c r="K90" s="42">
        <v>26133.4</v>
      </c>
      <c r="L90" s="42">
        <v>42161.1</v>
      </c>
      <c r="M90" s="187">
        <v>38096.5</v>
      </c>
      <c r="N90" s="188"/>
      <c r="O90" s="41">
        <v>38096.5</v>
      </c>
      <c r="P90" s="39">
        <v>0</v>
      </c>
      <c r="Q90" s="187">
        <v>38196.5</v>
      </c>
      <c r="R90" s="188"/>
      <c r="S90" s="41">
        <v>38196.5</v>
      </c>
      <c r="T90" s="39">
        <v>0</v>
      </c>
      <c r="U90" s="112">
        <v>37196.5</v>
      </c>
      <c r="V90" s="112">
        <v>37196.5</v>
      </c>
      <c r="W90" s="112">
        <v>0</v>
      </c>
      <c r="X90" s="14"/>
      <c r="Y90" s="7"/>
    </row>
    <row r="91" spans="1:25" ht="51.75" customHeight="1" thickBot="1" x14ac:dyDescent="0.35">
      <c r="A91" s="43" t="s">
        <v>96</v>
      </c>
      <c r="B91" s="69"/>
      <c r="C91" s="34"/>
      <c r="D91" s="69"/>
      <c r="E91" s="69"/>
      <c r="F91" s="69"/>
      <c r="G91" s="69"/>
      <c r="H91" s="97"/>
      <c r="I91" s="97"/>
      <c r="J91" s="29"/>
      <c r="K91" s="29"/>
      <c r="L91" s="29"/>
      <c r="M91" s="247"/>
      <c r="N91" s="248"/>
      <c r="O91" s="113"/>
      <c r="P91" s="114"/>
      <c r="Q91" s="247"/>
      <c r="R91" s="248"/>
      <c r="S91" s="32"/>
      <c r="T91" s="114"/>
      <c r="U91" s="115"/>
      <c r="V91" s="115"/>
      <c r="W91" s="115"/>
      <c r="X91" s="14"/>
    </row>
    <row r="92" spans="1:25" ht="38.25" customHeight="1" thickBot="1" x14ac:dyDescent="0.35">
      <c r="A92" s="43" t="s">
        <v>97</v>
      </c>
      <c r="B92" s="51"/>
      <c r="C92" s="51"/>
      <c r="D92" s="81"/>
      <c r="E92" s="81"/>
      <c r="F92" s="69"/>
      <c r="G92" s="69"/>
      <c r="H92" s="97"/>
      <c r="I92" s="97"/>
      <c r="J92" s="29"/>
      <c r="K92" s="29"/>
      <c r="L92" s="29"/>
      <c r="M92" s="247"/>
      <c r="N92" s="248"/>
      <c r="O92" s="113"/>
      <c r="P92" s="114"/>
      <c r="Q92" s="247"/>
      <c r="R92" s="248"/>
      <c r="S92" s="32"/>
      <c r="T92" s="114"/>
      <c r="U92" s="115"/>
      <c r="V92" s="115"/>
      <c r="W92" s="115"/>
      <c r="X92" s="14"/>
    </row>
    <row r="93" spans="1:25" ht="78" customHeight="1" thickBot="1" x14ac:dyDescent="0.35">
      <c r="A93" s="43" t="s">
        <v>98</v>
      </c>
      <c r="B93" s="69"/>
      <c r="C93" s="69"/>
      <c r="D93" s="69"/>
      <c r="E93" s="69"/>
      <c r="F93" s="69"/>
      <c r="G93" s="69"/>
      <c r="H93" s="97"/>
      <c r="I93" s="97"/>
      <c r="J93" s="29"/>
      <c r="K93" s="29"/>
      <c r="L93" s="29"/>
      <c r="M93" s="247"/>
      <c r="N93" s="248"/>
      <c r="O93" s="113"/>
      <c r="P93" s="114"/>
      <c r="Q93" s="247"/>
      <c r="R93" s="248"/>
      <c r="S93" s="32"/>
      <c r="T93" s="114"/>
      <c r="U93" s="115"/>
      <c r="V93" s="115"/>
      <c r="W93" s="115"/>
      <c r="X93" s="14"/>
    </row>
    <row r="94" spans="1:25" ht="86.25" customHeight="1" thickBot="1" x14ac:dyDescent="0.35">
      <c r="A94" s="43" t="s">
        <v>99</v>
      </c>
      <c r="B94" s="69"/>
      <c r="C94" s="69"/>
      <c r="D94" s="69"/>
      <c r="E94" s="69"/>
      <c r="F94" s="69"/>
      <c r="G94" s="69"/>
      <c r="H94" s="97"/>
      <c r="I94" s="97"/>
      <c r="J94" s="29"/>
      <c r="K94" s="29"/>
      <c r="L94" s="29"/>
      <c r="M94" s="247"/>
      <c r="N94" s="248"/>
      <c r="O94" s="113"/>
      <c r="P94" s="114"/>
      <c r="Q94" s="247"/>
      <c r="R94" s="248"/>
      <c r="S94" s="32"/>
      <c r="T94" s="114"/>
      <c r="U94" s="115"/>
      <c r="V94" s="115"/>
      <c r="W94" s="115"/>
      <c r="X94" s="14"/>
    </row>
    <row r="95" spans="1:25" ht="112.5" customHeight="1" thickBot="1" x14ac:dyDescent="0.35">
      <c r="A95" s="43" t="s">
        <v>100</v>
      </c>
      <c r="B95" s="101" t="s">
        <v>465</v>
      </c>
      <c r="C95" s="35" t="s">
        <v>464</v>
      </c>
      <c r="D95" s="35"/>
      <c r="E95" s="51" t="s">
        <v>329</v>
      </c>
      <c r="F95" s="110" t="s">
        <v>148</v>
      </c>
      <c r="G95" s="35" t="s">
        <v>330</v>
      </c>
      <c r="H95" s="97" t="s">
        <v>138</v>
      </c>
      <c r="I95" s="97" t="s">
        <v>137</v>
      </c>
      <c r="J95" s="42">
        <v>27076.3</v>
      </c>
      <c r="K95" s="42">
        <v>27076.3</v>
      </c>
      <c r="L95" s="42">
        <v>30131.5</v>
      </c>
      <c r="M95" s="187">
        <v>34364</v>
      </c>
      <c r="N95" s="188"/>
      <c r="O95" s="41">
        <v>30131.5</v>
      </c>
      <c r="P95" s="39">
        <v>4232.5</v>
      </c>
      <c r="Q95" s="187">
        <v>34364</v>
      </c>
      <c r="R95" s="188"/>
      <c r="S95" s="41">
        <v>34364</v>
      </c>
      <c r="T95" s="39">
        <v>0</v>
      </c>
      <c r="U95" s="112">
        <v>34364</v>
      </c>
      <c r="V95" s="112">
        <v>34364</v>
      </c>
      <c r="W95" s="112">
        <v>0</v>
      </c>
      <c r="X95" s="14"/>
    </row>
    <row r="96" spans="1:25" ht="102.75" customHeight="1" thickBot="1" x14ac:dyDescent="0.35">
      <c r="A96" s="43" t="s">
        <v>101</v>
      </c>
      <c r="B96" s="69" t="s">
        <v>439</v>
      </c>
      <c r="C96" s="69" t="s">
        <v>468</v>
      </c>
      <c r="D96" s="69"/>
      <c r="E96" s="69" t="s">
        <v>362</v>
      </c>
      <c r="F96" s="69"/>
      <c r="G96" s="69"/>
      <c r="H96" s="97" t="s">
        <v>135</v>
      </c>
      <c r="I96" s="97" t="s">
        <v>169</v>
      </c>
      <c r="J96" s="42">
        <v>500</v>
      </c>
      <c r="K96" s="42">
        <v>500</v>
      </c>
      <c r="L96" s="42">
        <v>1039.8</v>
      </c>
      <c r="M96" s="187">
        <v>1500</v>
      </c>
      <c r="N96" s="188"/>
      <c r="O96" s="41">
        <v>1500</v>
      </c>
      <c r="P96" s="39">
        <v>0</v>
      </c>
      <c r="Q96" s="187">
        <v>1500</v>
      </c>
      <c r="R96" s="188"/>
      <c r="S96" s="41">
        <v>1500</v>
      </c>
      <c r="T96" s="39">
        <v>0</v>
      </c>
      <c r="U96" s="112">
        <v>1500</v>
      </c>
      <c r="V96" s="112">
        <v>1500</v>
      </c>
      <c r="W96" s="112">
        <v>0</v>
      </c>
      <c r="X96" s="14"/>
    </row>
    <row r="97" spans="1:24" ht="95.25" customHeight="1" thickBot="1" x14ac:dyDescent="0.35">
      <c r="A97" s="43" t="s">
        <v>102</v>
      </c>
      <c r="B97" s="69"/>
      <c r="C97" s="69"/>
      <c r="D97" s="69"/>
      <c r="E97" s="69"/>
      <c r="F97" s="69"/>
      <c r="G97" s="69"/>
      <c r="H97" s="97"/>
      <c r="I97" s="97"/>
      <c r="J97" s="29"/>
      <c r="K97" s="29"/>
      <c r="L97" s="29"/>
      <c r="M97" s="247"/>
      <c r="N97" s="248"/>
      <c r="O97" s="113"/>
      <c r="P97" s="114"/>
      <c r="Q97" s="247"/>
      <c r="R97" s="248"/>
      <c r="S97" s="32"/>
      <c r="T97" s="114"/>
      <c r="U97" s="115"/>
      <c r="V97" s="115"/>
      <c r="W97" s="115"/>
      <c r="X97" s="14"/>
    </row>
    <row r="98" spans="1:24" ht="127.5" customHeight="1" thickBot="1" x14ac:dyDescent="0.35">
      <c r="A98" s="43" t="s">
        <v>103</v>
      </c>
      <c r="B98" s="51" t="s">
        <v>466</v>
      </c>
      <c r="C98" s="35" t="s">
        <v>467</v>
      </c>
      <c r="D98" s="35"/>
      <c r="E98" s="51" t="s">
        <v>363</v>
      </c>
      <c r="F98" s="35" t="s">
        <v>148</v>
      </c>
      <c r="G98" s="102" t="s">
        <v>197</v>
      </c>
      <c r="H98" s="106" t="s">
        <v>137</v>
      </c>
      <c r="I98" s="119" t="s">
        <v>198</v>
      </c>
      <c r="J98" s="42">
        <v>313.60000000000002</v>
      </c>
      <c r="K98" s="42">
        <v>313.60000000000002</v>
      </c>
      <c r="L98" s="42">
        <v>384.5</v>
      </c>
      <c r="M98" s="187">
        <v>432.2</v>
      </c>
      <c r="N98" s="188"/>
      <c r="O98" s="41">
        <v>432.2</v>
      </c>
      <c r="P98" s="39">
        <v>0</v>
      </c>
      <c r="Q98" s="187">
        <v>432.2</v>
      </c>
      <c r="R98" s="188"/>
      <c r="S98" s="41">
        <v>432.2</v>
      </c>
      <c r="T98" s="39">
        <v>0</v>
      </c>
      <c r="U98" s="112">
        <v>432.2</v>
      </c>
      <c r="V98" s="112">
        <v>432.2</v>
      </c>
      <c r="W98" s="112">
        <v>0</v>
      </c>
      <c r="X98" s="14"/>
    </row>
    <row r="99" spans="1:24" ht="48.75" customHeight="1" thickBot="1" x14ac:dyDescent="0.35">
      <c r="A99" s="43" t="s">
        <v>104</v>
      </c>
      <c r="B99" s="69"/>
      <c r="C99" s="69"/>
      <c r="D99" s="69"/>
      <c r="E99" s="69"/>
      <c r="F99" s="69"/>
      <c r="G99" s="69"/>
      <c r="H99" s="97"/>
      <c r="I99" s="97"/>
      <c r="J99" s="29"/>
      <c r="K99" s="29"/>
      <c r="L99" s="29"/>
      <c r="M99" s="247"/>
      <c r="N99" s="248"/>
      <c r="O99" s="32"/>
      <c r="P99" s="114"/>
      <c r="Q99" s="247"/>
      <c r="R99" s="248"/>
      <c r="S99" s="32"/>
      <c r="T99" s="114"/>
      <c r="U99" s="115"/>
      <c r="V99" s="115"/>
      <c r="W99" s="115"/>
      <c r="X99" s="14"/>
    </row>
    <row r="100" spans="1:24" ht="228" customHeight="1" thickBot="1" x14ac:dyDescent="0.35">
      <c r="A100" s="43" t="s">
        <v>105</v>
      </c>
      <c r="B100" s="69"/>
      <c r="C100" s="69"/>
      <c r="D100" s="69"/>
      <c r="E100" s="69"/>
      <c r="F100" s="69"/>
      <c r="G100" s="69"/>
      <c r="H100" s="97" t="s">
        <v>187</v>
      </c>
      <c r="I100" s="97" t="s">
        <v>136</v>
      </c>
      <c r="J100" s="42">
        <v>0</v>
      </c>
      <c r="K100" s="42">
        <v>0</v>
      </c>
      <c r="L100" s="42">
        <v>0</v>
      </c>
      <c r="M100" s="187">
        <v>0</v>
      </c>
      <c r="N100" s="188"/>
      <c r="O100" s="41">
        <v>0</v>
      </c>
      <c r="P100" s="39">
        <v>0</v>
      </c>
      <c r="Q100" s="187">
        <v>0</v>
      </c>
      <c r="R100" s="188"/>
      <c r="S100" s="41">
        <v>0</v>
      </c>
      <c r="T100" s="39">
        <v>0</v>
      </c>
      <c r="U100" s="112">
        <v>0</v>
      </c>
      <c r="V100" s="112">
        <v>0</v>
      </c>
      <c r="W100" s="112">
        <v>0</v>
      </c>
      <c r="X100" s="14"/>
    </row>
    <row r="101" spans="1:24" ht="103.5" customHeight="1" thickBot="1" x14ac:dyDescent="0.35">
      <c r="A101" s="43" t="s">
        <v>106</v>
      </c>
      <c r="B101" s="69"/>
      <c r="C101" s="69"/>
      <c r="D101" s="69"/>
      <c r="E101" s="69"/>
      <c r="F101" s="69"/>
      <c r="G101" s="69"/>
      <c r="H101" s="97"/>
      <c r="I101" s="97"/>
      <c r="J101" s="42">
        <v>0</v>
      </c>
      <c r="K101" s="42">
        <v>0</v>
      </c>
      <c r="L101" s="42">
        <v>0</v>
      </c>
      <c r="M101" s="187">
        <v>0</v>
      </c>
      <c r="N101" s="188"/>
      <c r="O101" s="41">
        <v>0</v>
      </c>
      <c r="P101" s="39">
        <v>0</v>
      </c>
      <c r="Q101" s="187">
        <v>0</v>
      </c>
      <c r="R101" s="188"/>
      <c r="S101" s="41">
        <v>0</v>
      </c>
      <c r="T101" s="39">
        <v>0</v>
      </c>
      <c r="U101" s="112">
        <v>0</v>
      </c>
      <c r="V101" s="112">
        <v>0</v>
      </c>
      <c r="W101" s="112">
        <v>0</v>
      </c>
      <c r="X101" s="14"/>
    </row>
    <row r="102" spans="1:24" ht="349.5" customHeight="1" thickBot="1" x14ac:dyDescent="0.35">
      <c r="A102" s="43" t="s">
        <v>107</v>
      </c>
      <c r="B102" s="51" t="s">
        <v>439</v>
      </c>
      <c r="C102" s="81" t="s">
        <v>469</v>
      </c>
      <c r="D102" s="81"/>
      <c r="E102" s="51" t="s">
        <v>364</v>
      </c>
      <c r="F102" s="81"/>
      <c r="G102" s="120"/>
      <c r="H102" s="106" t="s">
        <v>135</v>
      </c>
      <c r="I102" s="106" t="s">
        <v>176</v>
      </c>
      <c r="J102" s="39">
        <v>0</v>
      </c>
      <c r="K102" s="42">
        <v>0</v>
      </c>
      <c r="L102" s="42">
        <v>124.3</v>
      </c>
      <c r="M102" s="187">
        <v>0</v>
      </c>
      <c r="N102" s="188"/>
      <c r="O102" s="41">
        <v>0</v>
      </c>
      <c r="P102" s="39">
        <v>0</v>
      </c>
      <c r="Q102" s="187">
        <v>0</v>
      </c>
      <c r="R102" s="188"/>
      <c r="S102" s="41">
        <v>0</v>
      </c>
      <c r="T102" s="39">
        <v>0</v>
      </c>
      <c r="U102" s="112">
        <v>0</v>
      </c>
      <c r="V102" s="112">
        <v>0</v>
      </c>
      <c r="W102" s="112">
        <v>0</v>
      </c>
      <c r="X102" s="14"/>
    </row>
    <row r="103" spans="1:24" ht="85.5" customHeight="1" thickBot="1" x14ac:dyDescent="0.35">
      <c r="A103" s="43" t="s">
        <v>108</v>
      </c>
      <c r="B103" s="69"/>
      <c r="C103" s="69"/>
      <c r="D103" s="69"/>
      <c r="E103" s="69"/>
      <c r="F103" s="69"/>
      <c r="G103" s="69"/>
      <c r="H103" s="97"/>
      <c r="I103" s="97"/>
      <c r="J103" s="29"/>
      <c r="K103" s="29"/>
      <c r="L103" s="29"/>
      <c r="M103" s="247"/>
      <c r="N103" s="248"/>
      <c r="O103" s="113"/>
      <c r="P103" s="114"/>
      <c r="Q103" s="247"/>
      <c r="R103" s="248"/>
      <c r="S103" s="32"/>
      <c r="T103" s="114"/>
      <c r="U103" s="115"/>
      <c r="V103" s="115"/>
      <c r="W103" s="115"/>
      <c r="X103" s="14"/>
    </row>
    <row r="104" spans="1:24" ht="87.75" customHeight="1" thickBot="1" x14ac:dyDescent="0.35">
      <c r="A104" s="43" t="s">
        <v>109</v>
      </c>
      <c r="B104" s="69"/>
      <c r="C104" s="69"/>
      <c r="D104" s="69"/>
      <c r="E104" s="69"/>
      <c r="F104" s="69"/>
      <c r="G104" s="69"/>
      <c r="H104" s="97"/>
      <c r="I104" s="97"/>
      <c r="J104" s="29"/>
      <c r="K104" s="29"/>
      <c r="L104" s="29"/>
      <c r="M104" s="247"/>
      <c r="N104" s="248"/>
      <c r="O104" s="113"/>
      <c r="P104" s="114"/>
      <c r="Q104" s="247"/>
      <c r="R104" s="248"/>
      <c r="S104" s="32"/>
      <c r="T104" s="114"/>
      <c r="U104" s="115"/>
      <c r="V104" s="115"/>
      <c r="W104" s="115"/>
      <c r="X104" s="14"/>
    </row>
    <row r="105" spans="1:24" ht="80.25" customHeight="1" thickBot="1" x14ac:dyDescent="0.35">
      <c r="A105" s="43" t="s">
        <v>110</v>
      </c>
      <c r="B105" s="69"/>
      <c r="C105" s="69"/>
      <c r="D105" s="69"/>
      <c r="E105" s="69"/>
      <c r="F105" s="69"/>
      <c r="G105" s="69"/>
      <c r="H105" s="97"/>
      <c r="I105" s="97"/>
      <c r="J105" s="29"/>
      <c r="K105" s="29"/>
      <c r="L105" s="29"/>
      <c r="M105" s="247"/>
      <c r="N105" s="248"/>
      <c r="O105" s="113"/>
      <c r="P105" s="114"/>
      <c r="Q105" s="247"/>
      <c r="R105" s="248"/>
      <c r="S105" s="32"/>
      <c r="T105" s="114"/>
      <c r="U105" s="115"/>
      <c r="V105" s="115"/>
      <c r="W105" s="115"/>
      <c r="X105" s="14"/>
    </row>
    <row r="106" spans="1:24" ht="96" customHeight="1" thickBot="1" x14ac:dyDescent="0.35">
      <c r="A106" s="43" t="s">
        <v>111</v>
      </c>
      <c r="B106" s="69"/>
      <c r="C106" s="69"/>
      <c r="D106" s="69"/>
      <c r="E106" s="69"/>
      <c r="F106" s="69"/>
      <c r="G106" s="69"/>
      <c r="H106" s="97"/>
      <c r="I106" s="97"/>
      <c r="J106" s="29"/>
      <c r="K106" s="29"/>
      <c r="L106" s="29"/>
      <c r="M106" s="247"/>
      <c r="N106" s="248"/>
      <c r="O106" s="113"/>
      <c r="P106" s="114"/>
      <c r="Q106" s="247"/>
      <c r="R106" s="248"/>
      <c r="S106" s="32"/>
      <c r="T106" s="114"/>
      <c r="U106" s="115"/>
      <c r="V106" s="115"/>
      <c r="W106" s="115"/>
      <c r="X106" s="14"/>
    </row>
    <row r="107" spans="1:24" ht="81.75" customHeight="1" thickBot="1" x14ac:dyDescent="0.35">
      <c r="A107" s="43" t="s">
        <v>112</v>
      </c>
      <c r="B107" s="69"/>
      <c r="C107" s="69"/>
      <c r="D107" s="69"/>
      <c r="E107" s="69"/>
      <c r="F107" s="69"/>
      <c r="G107" s="69"/>
      <c r="H107" s="97"/>
      <c r="I107" s="97"/>
      <c r="J107" s="29"/>
      <c r="K107" s="29"/>
      <c r="L107" s="29"/>
      <c r="M107" s="247"/>
      <c r="N107" s="248"/>
      <c r="O107" s="113"/>
      <c r="P107" s="114"/>
      <c r="Q107" s="247"/>
      <c r="R107" s="248"/>
      <c r="S107" s="32"/>
      <c r="T107" s="114"/>
      <c r="U107" s="115"/>
      <c r="V107" s="115"/>
      <c r="W107" s="115"/>
      <c r="X107" s="14"/>
    </row>
    <row r="108" spans="1:24" ht="85.5" customHeight="1" thickBot="1" x14ac:dyDescent="0.35">
      <c r="A108" s="43" t="s">
        <v>113</v>
      </c>
      <c r="B108" s="69"/>
      <c r="C108" s="69"/>
      <c r="D108" s="69"/>
      <c r="E108" s="69"/>
      <c r="F108" s="69"/>
      <c r="G108" s="69"/>
      <c r="H108" s="97"/>
      <c r="I108" s="97"/>
      <c r="J108" s="29"/>
      <c r="K108" s="29"/>
      <c r="L108" s="29"/>
      <c r="M108" s="247"/>
      <c r="N108" s="248"/>
      <c r="O108" s="113"/>
      <c r="P108" s="114"/>
      <c r="Q108" s="247"/>
      <c r="R108" s="248"/>
      <c r="S108" s="32"/>
      <c r="T108" s="114"/>
      <c r="U108" s="115"/>
      <c r="V108" s="115"/>
      <c r="W108" s="115"/>
      <c r="X108" s="14"/>
    </row>
    <row r="109" spans="1:24" ht="72" customHeight="1" thickBot="1" x14ac:dyDescent="0.35">
      <c r="A109" s="43" t="s">
        <v>114</v>
      </c>
      <c r="B109" s="44"/>
      <c r="C109" s="44"/>
      <c r="D109" s="44"/>
      <c r="E109" s="44"/>
      <c r="F109" s="44"/>
      <c r="G109" s="44"/>
      <c r="H109" s="46"/>
      <c r="I109" s="46"/>
      <c r="J109" s="121"/>
      <c r="K109" s="121"/>
      <c r="L109" s="121"/>
      <c r="M109" s="247"/>
      <c r="N109" s="248"/>
      <c r="O109" s="113"/>
      <c r="P109" s="114"/>
      <c r="Q109" s="247"/>
      <c r="R109" s="248"/>
      <c r="S109" s="32"/>
      <c r="T109" s="114"/>
      <c r="U109" s="115"/>
      <c r="V109" s="115"/>
      <c r="W109" s="115"/>
      <c r="X109" s="14"/>
    </row>
    <row r="110" spans="1:24" ht="135" customHeight="1" thickBot="1" x14ac:dyDescent="0.35">
      <c r="A110" s="26" t="s">
        <v>115</v>
      </c>
      <c r="B110" s="81"/>
      <c r="C110" s="81"/>
      <c r="D110" s="81"/>
      <c r="E110" s="81"/>
      <c r="F110" s="81"/>
      <c r="G110" s="80"/>
      <c r="H110" s="83"/>
      <c r="I110" s="83"/>
      <c r="J110" s="32"/>
      <c r="K110" s="31"/>
      <c r="L110" s="31"/>
      <c r="M110" s="247"/>
      <c r="N110" s="248"/>
      <c r="O110" s="113"/>
      <c r="P110" s="114"/>
      <c r="Q110" s="247"/>
      <c r="R110" s="248"/>
      <c r="S110" s="32"/>
      <c r="T110" s="114"/>
      <c r="U110" s="115"/>
      <c r="V110" s="115"/>
      <c r="W110" s="115"/>
      <c r="X110" s="14"/>
    </row>
    <row r="111" spans="1:24" ht="119.25" customHeight="1" thickBot="1" x14ac:dyDescent="0.35">
      <c r="A111" s="122" t="s">
        <v>199</v>
      </c>
      <c r="B111" s="123"/>
      <c r="C111" s="81"/>
      <c r="D111" s="124"/>
      <c r="E111" s="125"/>
      <c r="F111" s="124"/>
      <c r="G111" s="126"/>
      <c r="H111" s="127"/>
      <c r="I111" s="106"/>
      <c r="J111" s="41"/>
      <c r="K111" s="41"/>
      <c r="L111" s="128"/>
      <c r="M111" s="275"/>
      <c r="N111" s="248"/>
      <c r="O111" s="113"/>
      <c r="P111" s="114"/>
      <c r="Q111" s="247"/>
      <c r="R111" s="248"/>
      <c r="S111" s="129"/>
      <c r="T111" s="115"/>
      <c r="U111" s="115"/>
      <c r="V111" s="115"/>
      <c r="W111" s="115"/>
      <c r="X111" s="14"/>
    </row>
    <row r="112" spans="1:24" ht="23.25" customHeight="1" thickBot="1" x14ac:dyDescent="0.35">
      <c r="A112" s="26" t="s">
        <v>116</v>
      </c>
      <c r="B112" s="69"/>
      <c r="C112" s="69"/>
      <c r="D112" s="69"/>
      <c r="E112" s="69"/>
      <c r="F112" s="69"/>
      <c r="G112" s="69"/>
      <c r="H112" s="72"/>
      <c r="I112" s="97"/>
      <c r="J112" s="29"/>
      <c r="K112" s="117"/>
      <c r="L112" s="130"/>
      <c r="M112" s="275"/>
      <c r="N112" s="248"/>
      <c r="O112" s="113"/>
      <c r="P112" s="114"/>
      <c r="Q112" s="247"/>
      <c r="R112" s="248"/>
      <c r="S112" s="129"/>
      <c r="T112" s="115"/>
      <c r="U112" s="115"/>
      <c r="V112" s="115"/>
      <c r="W112" s="115"/>
      <c r="X112" s="14"/>
    </row>
    <row r="113" spans="1:84" ht="370.5" customHeight="1" thickBot="1" x14ac:dyDescent="0.35">
      <c r="A113" s="26" t="s">
        <v>117</v>
      </c>
      <c r="B113" s="51" t="s">
        <v>470</v>
      </c>
      <c r="C113" s="35" t="s">
        <v>471</v>
      </c>
      <c r="D113" s="35"/>
      <c r="E113" s="131" t="s">
        <v>487</v>
      </c>
      <c r="F113" s="35" t="s">
        <v>261</v>
      </c>
      <c r="G113" s="35" t="s">
        <v>365</v>
      </c>
      <c r="H113" s="38" t="s">
        <v>201</v>
      </c>
      <c r="I113" s="38" t="s">
        <v>202</v>
      </c>
      <c r="J113" s="29">
        <v>17667.8</v>
      </c>
      <c r="K113" s="29">
        <v>17651.099999999999</v>
      </c>
      <c r="L113" s="29">
        <v>21090.3</v>
      </c>
      <c r="M113" s="247">
        <v>19932.5</v>
      </c>
      <c r="N113" s="248"/>
      <c r="O113" s="32">
        <v>19932.5</v>
      </c>
      <c r="P113" s="31">
        <v>0</v>
      </c>
      <c r="Q113" s="247">
        <v>20107.900000000001</v>
      </c>
      <c r="R113" s="248"/>
      <c r="S113" s="32">
        <v>20107.900000000001</v>
      </c>
      <c r="T113" s="31">
        <v>0</v>
      </c>
      <c r="U113" s="115">
        <v>20107.900000000001</v>
      </c>
      <c r="V113" s="115">
        <v>20107.900000000001</v>
      </c>
      <c r="W113" s="115">
        <v>0</v>
      </c>
      <c r="X113" s="14"/>
    </row>
    <row r="114" spans="1:84" ht="294" customHeight="1" thickBot="1" x14ac:dyDescent="0.35">
      <c r="A114" s="26" t="s">
        <v>118</v>
      </c>
      <c r="B114" s="69"/>
      <c r="C114" s="69"/>
      <c r="D114" s="69"/>
      <c r="E114" s="69" t="s">
        <v>367</v>
      </c>
      <c r="F114" s="69" t="s">
        <v>366</v>
      </c>
      <c r="G114" s="69"/>
      <c r="H114" s="97" t="s">
        <v>239</v>
      </c>
      <c r="I114" s="97" t="s">
        <v>240</v>
      </c>
      <c r="J114" s="29">
        <v>13892.1</v>
      </c>
      <c r="K114" s="29">
        <v>13890.6</v>
      </c>
      <c r="L114" s="29">
        <v>8341.5</v>
      </c>
      <c r="M114" s="247">
        <v>275</v>
      </c>
      <c r="N114" s="248"/>
      <c r="O114" s="32">
        <v>275</v>
      </c>
      <c r="P114" s="31">
        <v>0</v>
      </c>
      <c r="Q114" s="247">
        <v>275</v>
      </c>
      <c r="R114" s="248"/>
      <c r="S114" s="32">
        <v>275</v>
      </c>
      <c r="T114" s="31">
        <v>0</v>
      </c>
      <c r="U114" s="115">
        <v>275</v>
      </c>
      <c r="V114" s="115">
        <v>275</v>
      </c>
      <c r="W114" s="115">
        <v>0</v>
      </c>
      <c r="X114" s="14"/>
    </row>
    <row r="115" spans="1:84" ht="22.5" customHeight="1" thickBot="1" x14ac:dyDescent="0.35">
      <c r="A115" s="26" t="s">
        <v>116</v>
      </c>
      <c r="B115" s="69"/>
      <c r="C115" s="69"/>
      <c r="D115" s="69"/>
      <c r="E115" s="69"/>
      <c r="F115" s="69"/>
      <c r="G115" s="69"/>
      <c r="H115" s="97"/>
      <c r="I115" s="97"/>
      <c r="J115" s="29"/>
      <c r="K115" s="29"/>
      <c r="L115" s="29"/>
      <c r="M115" s="247"/>
      <c r="N115" s="248"/>
      <c r="O115" s="29"/>
      <c r="P115" s="117"/>
      <c r="Q115" s="267"/>
      <c r="R115" s="268"/>
      <c r="S115" s="132"/>
      <c r="T115" s="115"/>
      <c r="U115" s="115"/>
      <c r="V115" s="115"/>
      <c r="W115" s="115"/>
      <c r="X115" s="14"/>
    </row>
    <row r="116" spans="1:84" ht="169.5" customHeight="1" thickBot="1" x14ac:dyDescent="0.35">
      <c r="A116" s="26" t="s">
        <v>119</v>
      </c>
      <c r="B116" s="69"/>
      <c r="C116" s="69"/>
      <c r="D116" s="69"/>
      <c r="E116" s="69"/>
      <c r="F116" s="69"/>
      <c r="G116" s="69"/>
      <c r="H116" s="97"/>
      <c r="I116" s="97"/>
      <c r="J116" s="29">
        <f>SUM(J117,J136)</f>
        <v>839662.2</v>
      </c>
      <c r="K116" s="29">
        <f>SUM(K117,K136)</f>
        <v>838220.6</v>
      </c>
      <c r="L116" s="29">
        <f>SUM(L117,L136)</f>
        <v>876080.9</v>
      </c>
      <c r="M116" s="247">
        <f>SUM(M117,M136)</f>
        <v>821785.60000000009</v>
      </c>
      <c r="N116" s="248"/>
      <c r="O116" s="32">
        <f>SUM(O117,O136)</f>
        <v>818790.40000000002</v>
      </c>
      <c r="P116" s="30">
        <f>SUM(P117,P136)</f>
        <v>2995.2</v>
      </c>
      <c r="Q116" s="267">
        <f>SUM(Q117,Q136)</f>
        <v>826194.9</v>
      </c>
      <c r="R116" s="268"/>
      <c r="S116" s="32">
        <f>SUM(S117,S136)</f>
        <v>823645.4</v>
      </c>
      <c r="T116" s="115">
        <f>SUM(T117,T136)</f>
        <v>2549.5</v>
      </c>
      <c r="U116" s="115">
        <f>SUM(U117,U136)</f>
        <v>854666.1</v>
      </c>
      <c r="V116" s="115">
        <f>SUM(V117,V136)</f>
        <v>854666.1</v>
      </c>
      <c r="W116" s="115">
        <f>SUM(W117,W136)</f>
        <v>0</v>
      </c>
      <c r="X116" s="14"/>
    </row>
    <row r="117" spans="1:84" ht="40.200000000000003" thickBot="1" x14ac:dyDescent="0.35">
      <c r="A117" s="26" t="s">
        <v>120</v>
      </c>
      <c r="B117" s="27"/>
      <c r="C117" s="27"/>
      <c r="D117" s="27"/>
      <c r="E117" s="27"/>
      <c r="F117" s="27"/>
      <c r="G117" s="27"/>
      <c r="H117" s="133"/>
      <c r="I117" s="133"/>
      <c r="J117" s="29">
        <f>SUM(J118:J135)</f>
        <v>46613.3</v>
      </c>
      <c r="K117" s="29">
        <f>SUM(K118:K135)</f>
        <v>46601.4</v>
      </c>
      <c r="L117" s="29">
        <f>SUM(L118:L135)</f>
        <v>52132.800000000003</v>
      </c>
      <c r="M117" s="289">
        <f>SUM(M118:N135)</f>
        <v>42730.299999999996</v>
      </c>
      <c r="N117" s="290"/>
      <c r="O117" s="32">
        <f>SUM(O118:O135)</f>
        <v>40985.599999999999</v>
      </c>
      <c r="P117" s="30">
        <f>SUM(P118:P135)</f>
        <v>1744.7</v>
      </c>
      <c r="Q117" s="267">
        <f>SUM(Q118:Q135)</f>
        <v>45432.799999999996</v>
      </c>
      <c r="R117" s="268"/>
      <c r="S117" s="32">
        <f>SUM(S118:S135)</f>
        <v>42883.299999999996</v>
      </c>
      <c r="T117" s="115">
        <f>SUM(T118:T135)</f>
        <v>2549.5</v>
      </c>
      <c r="U117" s="115">
        <f>SUM(U118:U135)</f>
        <v>43394.499999999993</v>
      </c>
      <c r="V117" s="115">
        <f>SUM(V118:V135)</f>
        <v>43394.499999999993</v>
      </c>
      <c r="W117" s="115">
        <f>SUM(W118:W135)</f>
        <v>0</v>
      </c>
      <c r="X117" s="14"/>
    </row>
    <row r="118" spans="1:84" ht="270" customHeight="1" thickBot="1" x14ac:dyDescent="0.35">
      <c r="A118" s="33" t="s">
        <v>304</v>
      </c>
      <c r="B118" s="134" t="s">
        <v>368</v>
      </c>
      <c r="C118" s="134"/>
      <c r="D118" s="134"/>
      <c r="E118" s="51" t="s">
        <v>369</v>
      </c>
      <c r="F118" s="135" t="s">
        <v>251</v>
      </c>
      <c r="G118" s="134" t="s">
        <v>252</v>
      </c>
      <c r="H118" s="127" t="s">
        <v>137</v>
      </c>
      <c r="I118" s="106" t="s">
        <v>135</v>
      </c>
      <c r="J118" s="78">
        <v>0</v>
      </c>
      <c r="K118" s="47">
        <v>0</v>
      </c>
      <c r="L118" s="42">
        <v>0</v>
      </c>
      <c r="M118" s="187">
        <v>0</v>
      </c>
      <c r="N118" s="189"/>
      <c r="O118" s="41">
        <v>0</v>
      </c>
      <c r="P118" s="54">
        <v>0</v>
      </c>
      <c r="Q118" s="190">
        <v>0</v>
      </c>
      <c r="R118" s="191">
        <v>0</v>
      </c>
      <c r="S118" s="50">
        <v>0</v>
      </c>
      <c r="T118" s="41">
        <v>0</v>
      </c>
      <c r="U118" s="112">
        <v>0</v>
      </c>
      <c r="V118" s="112">
        <v>0</v>
      </c>
      <c r="W118" s="112">
        <v>0</v>
      </c>
      <c r="X118" s="14"/>
    </row>
    <row r="119" spans="1:84" ht="270" customHeight="1" thickBot="1" x14ac:dyDescent="0.35">
      <c r="A119" s="137" t="s">
        <v>305</v>
      </c>
      <c r="B119" s="51" t="s">
        <v>370</v>
      </c>
      <c r="C119" s="134" t="s">
        <v>205</v>
      </c>
      <c r="D119" s="134" t="s">
        <v>206</v>
      </c>
      <c r="E119" s="51" t="s">
        <v>238</v>
      </c>
      <c r="F119" s="134" t="s">
        <v>207</v>
      </c>
      <c r="G119" s="134" t="s">
        <v>208</v>
      </c>
      <c r="H119" s="106" t="s">
        <v>137</v>
      </c>
      <c r="I119" s="106" t="s">
        <v>138</v>
      </c>
      <c r="J119" s="41">
        <v>0</v>
      </c>
      <c r="K119" s="39">
        <v>0</v>
      </c>
      <c r="L119" s="42">
        <v>2314.6999999999998</v>
      </c>
      <c r="M119" s="187">
        <v>0</v>
      </c>
      <c r="N119" s="189"/>
      <c r="O119" s="41">
        <v>0</v>
      </c>
      <c r="P119" s="54">
        <v>0</v>
      </c>
      <c r="Q119" s="187">
        <v>2549.5</v>
      </c>
      <c r="R119" s="189"/>
      <c r="S119" s="41">
        <v>0</v>
      </c>
      <c r="T119" s="41">
        <v>2549.5</v>
      </c>
      <c r="U119" s="112">
        <v>0</v>
      </c>
      <c r="V119" s="112">
        <v>0</v>
      </c>
      <c r="W119" s="112">
        <v>0</v>
      </c>
      <c r="X119" s="14"/>
    </row>
    <row r="120" spans="1:84" ht="345.75" customHeight="1" thickBot="1" x14ac:dyDescent="0.35">
      <c r="A120" s="138" t="s">
        <v>306</v>
      </c>
      <c r="B120" s="139" t="s">
        <v>371</v>
      </c>
      <c r="C120" s="140" t="s">
        <v>209</v>
      </c>
      <c r="D120" s="140" t="s">
        <v>210</v>
      </c>
      <c r="E120" s="141" t="s">
        <v>372</v>
      </c>
      <c r="F120" s="140" t="s">
        <v>331</v>
      </c>
      <c r="G120" s="140" t="s">
        <v>314</v>
      </c>
      <c r="H120" s="142" t="s">
        <v>137</v>
      </c>
      <c r="I120" s="142" t="s">
        <v>138</v>
      </c>
      <c r="J120" s="79">
        <v>0</v>
      </c>
      <c r="K120" s="41">
        <v>0</v>
      </c>
      <c r="L120" s="42">
        <v>0</v>
      </c>
      <c r="M120" s="187">
        <v>0</v>
      </c>
      <c r="N120" s="189"/>
      <c r="O120" s="41">
        <v>0</v>
      </c>
      <c r="P120" s="54">
        <v>0</v>
      </c>
      <c r="Q120" s="187">
        <v>0</v>
      </c>
      <c r="R120" s="189"/>
      <c r="S120" s="41">
        <v>0</v>
      </c>
      <c r="T120" s="41">
        <v>0</v>
      </c>
      <c r="U120" s="112">
        <v>0</v>
      </c>
      <c r="V120" s="112">
        <v>0</v>
      </c>
      <c r="W120" s="112">
        <v>0</v>
      </c>
      <c r="X120" s="14"/>
    </row>
    <row r="121" spans="1:84" ht="282.75" customHeight="1" thickBot="1" x14ac:dyDescent="0.35">
      <c r="A121" s="99" t="s">
        <v>307</v>
      </c>
      <c r="B121" s="134" t="s">
        <v>211</v>
      </c>
      <c r="C121" s="134"/>
      <c r="D121" s="140"/>
      <c r="E121" s="51" t="s">
        <v>373</v>
      </c>
      <c r="F121" s="134" t="s">
        <v>212</v>
      </c>
      <c r="G121" s="134" t="s">
        <v>213</v>
      </c>
      <c r="H121" s="106" t="s">
        <v>165</v>
      </c>
      <c r="I121" s="106" t="s">
        <v>176</v>
      </c>
      <c r="J121" s="78">
        <v>11.9</v>
      </c>
      <c r="K121" s="41">
        <v>0</v>
      </c>
      <c r="L121" s="41">
        <v>12.9</v>
      </c>
      <c r="M121" s="251">
        <v>102.8</v>
      </c>
      <c r="N121" s="270"/>
      <c r="O121" s="79">
        <v>102.8</v>
      </c>
      <c r="P121" s="143">
        <v>0</v>
      </c>
      <c r="Q121" s="251">
        <v>10.4</v>
      </c>
      <c r="R121" s="270"/>
      <c r="S121" s="79">
        <v>10.4</v>
      </c>
      <c r="T121" s="41">
        <v>0</v>
      </c>
      <c r="U121" s="144">
        <v>11.4</v>
      </c>
      <c r="V121" s="144">
        <v>11.4</v>
      </c>
      <c r="W121" s="144">
        <v>0</v>
      </c>
      <c r="X121" s="14"/>
    </row>
    <row r="122" spans="1:84" ht="81" customHeight="1" thickBot="1" x14ac:dyDescent="0.35">
      <c r="A122" s="99" t="s">
        <v>425</v>
      </c>
      <c r="B122" s="134"/>
      <c r="C122" s="134"/>
      <c r="D122" s="140"/>
      <c r="E122" s="139"/>
      <c r="F122" s="140"/>
      <c r="G122" s="140"/>
      <c r="H122" s="106" t="s">
        <v>193</v>
      </c>
      <c r="I122" s="106" t="s">
        <v>138</v>
      </c>
      <c r="J122" s="78">
        <v>0</v>
      </c>
      <c r="K122" s="41">
        <v>0</v>
      </c>
      <c r="L122" s="41">
        <v>0</v>
      </c>
      <c r="M122" s="187">
        <v>1744.7</v>
      </c>
      <c r="N122" s="188"/>
      <c r="O122" s="77">
        <v>0</v>
      </c>
      <c r="P122" s="41">
        <v>1744.7</v>
      </c>
      <c r="Q122" s="187">
        <v>1938</v>
      </c>
      <c r="R122" s="188"/>
      <c r="S122" s="79">
        <v>1938</v>
      </c>
      <c r="T122" s="40">
        <v>0</v>
      </c>
      <c r="U122" s="41">
        <v>2448.1999999999998</v>
      </c>
      <c r="V122" s="145">
        <v>2448.1999999999998</v>
      </c>
      <c r="W122" s="39">
        <v>0</v>
      </c>
      <c r="X122" s="14"/>
    </row>
    <row r="123" spans="1:84" ht="276" customHeight="1" thickBot="1" x14ac:dyDescent="0.35">
      <c r="A123" s="33" t="s">
        <v>303</v>
      </c>
      <c r="B123" s="134" t="s">
        <v>439</v>
      </c>
      <c r="C123" s="134" t="s">
        <v>472</v>
      </c>
      <c r="D123" s="140" t="s">
        <v>246</v>
      </c>
      <c r="E123" s="139" t="s">
        <v>374</v>
      </c>
      <c r="F123" s="140" t="s">
        <v>376</v>
      </c>
      <c r="G123" s="140" t="s">
        <v>263</v>
      </c>
      <c r="H123" s="106" t="s">
        <v>187</v>
      </c>
      <c r="I123" s="106" t="s">
        <v>193</v>
      </c>
      <c r="J123" s="41">
        <v>33970.6</v>
      </c>
      <c r="K123" s="41">
        <v>33970.6</v>
      </c>
      <c r="L123" s="41">
        <v>38435</v>
      </c>
      <c r="M123" s="187">
        <v>39841.199999999997</v>
      </c>
      <c r="N123" s="188"/>
      <c r="O123" s="41">
        <v>39841.199999999997</v>
      </c>
      <c r="P123" s="50">
        <v>0</v>
      </c>
      <c r="Q123" s="189">
        <v>39841.199999999997</v>
      </c>
      <c r="R123" s="189"/>
      <c r="S123" s="41">
        <v>39841.199999999997</v>
      </c>
      <c r="T123" s="41">
        <v>0</v>
      </c>
      <c r="U123" s="42">
        <v>39841.199999999997</v>
      </c>
      <c r="V123" s="136">
        <v>39841.199999999997</v>
      </c>
      <c r="W123" s="50">
        <v>0</v>
      </c>
      <c r="X123" s="14"/>
    </row>
    <row r="124" spans="1:84" ht="171.75" customHeight="1" thickBot="1" x14ac:dyDescent="0.35">
      <c r="A124" s="33" t="s">
        <v>315</v>
      </c>
      <c r="B124" s="134"/>
      <c r="C124" s="134"/>
      <c r="D124" s="146"/>
      <c r="E124" s="51" t="s">
        <v>375</v>
      </c>
      <c r="F124" s="134"/>
      <c r="G124" s="147"/>
      <c r="H124" s="106" t="s">
        <v>187</v>
      </c>
      <c r="I124" s="106" t="s">
        <v>136</v>
      </c>
      <c r="J124" s="41">
        <v>338.5</v>
      </c>
      <c r="K124" s="41">
        <v>338.5</v>
      </c>
      <c r="L124" s="41">
        <v>1015.6</v>
      </c>
      <c r="M124" s="187">
        <v>1041.5999999999999</v>
      </c>
      <c r="N124" s="188"/>
      <c r="O124" s="41">
        <v>1041.5999999999999</v>
      </c>
      <c r="P124" s="41">
        <v>0</v>
      </c>
      <c r="Q124" s="187">
        <v>1093.7</v>
      </c>
      <c r="R124" s="188"/>
      <c r="S124" s="41">
        <v>1093.7</v>
      </c>
      <c r="T124" s="41">
        <v>0</v>
      </c>
      <c r="U124" s="39">
        <v>1093.7</v>
      </c>
      <c r="V124" s="54">
        <v>1093.7</v>
      </c>
      <c r="W124" s="41">
        <v>0</v>
      </c>
      <c r="X124" s="14"/>
    </row>
    <row r="125" spans="1:84" s="5" customFormat="1" ht="378" customHeight="1" thickBot="1" x14ac:dyDescent="0.35">
      <c r="A125" s="33" t="s">
        <v>302</v>
      </c>
      <c r="B125" s="134"/>
      <c r="C125" s="134"/>
      <c r="D125" s="134"/>
      <c r="E125" s="134" t="s">
        <v>384</v>
      </c>
      <c r="F125" s="134" t="s">
        <v>385</v>
      </c>
      <c r="G125" s="134" t="s">
        <v>377</v>
      </c>
      <c r="H125" s="106" t="s">
        <v>135</v>
      </c>
      <c r="I125" s="106" t="s">
        <v>176</v>
      </c>
      <c r="J125" s="41">
        <v>7642.1</v>
      </c>
      <c r="K125" s="41">
        <v>7642.1</v>
      </c>
      <c r="L125" s="148">
        <v>6701.3</v>
      </c>
      <c r="M125" s="187">
        <v>0</v>
      </c>
      <c r="N125" s="188"/>
      <c r="O125" s="41">
        <v>0</v>
      </c>
      <c r="P125" s="54">
        <v>0</v>
      </c>
      <c r="Q125" s="187">
        <v>0</v>
      </c>
      <c r="R125" s="189"/>
      <c r="S125" s="41">
        <v>0</v>
      </c>
      <c r="T125" s="41">
        <v>0</v>
      </c>
      <c r="U125" s="39">
        <v>0</v>
      </c>
      <c r="V125" s="41">
        <v>0</v>
      </c>
      <c r="W125" s="41">
        <v>0</v>
      </c>
      <c r="X125" s="14"/>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s="6"/>
    </row>
    <row r="126" spans="1:84" s="5" customFormat="1" ht="285.75" customHeight="1" thickBot="1" x14ac:dyDescent="0.35">
      <c r="A126" s="33" t="s">
        <v>301</v>
      </c>
      <c r="B126" s="51"/>
      <c r="C126" s="51"/>
      <c r="D126" s="51"/>
      <c r="E126" s="134" t="s">
        <v>378</v>
      </c>
      <c r="F126" s="134" t="s">
        <v>253</v>
      </c>
      <c r="G126" s="134" t="s">
        <v>379</v>
      </c>
      <c r="H126" s="106" t="s">
        <v>135</v>
      </c>
      <c r="I126" s="106" t="s">
        <v>176</v>
      </c>
      <c r="J126" s="41">
        <v>0</v>
      </c>
      <c r="K126" s="41">
        <v>0</v>
      </c>
      <c r="L126" s="41">
        <v>0</v>
      </c>
      <c r="M126" s="187">
        <v>0</v>
      </c>
      <c r="N126" s="188"/>
      <c r="O126" s="41">
        <v>0</v>
      </c>
      <c r="P126" s="54">
        <v>0</v>
      </c>
      <c r="Q126" s="187">
        <v>0</v>
      </c>
      <c r="R126" s="189"/>
      <c r="S126" s="41">
        <v>0</v>
      </c>
      <c r="T126" s="54">
        <v>0</v>
      </c>
      <c r="U126" s="41">
        <v>0</v>
      </c>
      <c r="V126" s="41">
        <v>0</v>
      </c>
      <c r="W126" s="149">
        <v>0</v>
      </c>
      <c r="X126" s="14"/>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s="6"/>
    </row>
    <row r="127" spans="1:84" ht="409.5" customHeight="1" thickBot="1" x14ac:dyDescent="0.35">
      <c r="A127" s="33" t="s">
        <v>300</v>
      </c>
      <c r="B127" s="51"/>
      <c r="C127" s="51"/>
      <c r="D127" s="51"/>
      <c r="E127" s="134" t="s">
        <v>405</v>
      </c>
      <c r="F127" s="134" t="s">
        <v>404</v>
      </c>
      <c r="G127" s="134" t="s">
        <v>380</v>
      </c>
      <c r="H127" s="106" t="s">
        <v>135</v>
      </c>
      <c r="I127" s="106" t="s">
        <v>176</v>
      </c>
      <c r="J127" s="41">
        <v>2536.6999999999998</v>
      </c>
      <c r="K127" s="41">
        <v>2536.6999999999998</v>
      </c>
      <c r="L127" s="41">
        <v>2683.4</v>
      </c>
      <c r="M127" s="187">
        <v>0</v>
      </c>
      <c r="N127" s="188"/>
      <c r="O127" s="41">
        <v>0</v>
      </c>
      <c r="P127" s="54">
        <v>0</v>
      </c>
      <c r="Q127" s="187">
        <v>0</v>
      </c>
      <c r="R127" s="188"/>
      <c r="S127" s="41">
        <v>0</v>
      </c>
      <c r="T127" s="54">
        <v>0</v>
      </c>
      <c r="U127" s="41">
        <v>0</v>
      </c>
      <c r="V127" s="41">
        <v>0</v>
      </c>
      <c r="W127" s="150">
        <v>0</v>
      </c>
      <c r="X127" s="14"/>
    </row>
    <row r="128" spans="1:84" ht="131.25" customHeight="1" thickBot="1" x14ac:dyDescent="0.35">
      <c r="A128" s="33" t="s">
        <v>299</v>
      </c>
      <c r="B128" s="51"/>
      <c r="C128" s="51"/>
      <c r="D128" s="51"/>
      <c r="E128" s="134" t="s">
        <v>381</v>
      </c>
      <c r="F128" s="134" t="s">
        <v>262</v>
      </c>
      <c r="G128" s="134" t="s">
        <v>380</v>
      </c>
      <c r="H128" s="106" t="s">
        <v>135</v>
      </c>
      <c r="I128" s="106" t="s">
        <v>176</v>
      </c>
      <c r="J128" s="41">
        <v>0</v>
      </c>
      <c r="K128" s="41">
        <v>0</v>
      </c>
      <c r="L128" s="41">
        <v>0</v>
      </c>
      <c r="M128" s="187">
        <v>0</v>
      </c>
      <c r="N128" s="188"/>
      <c r="O128" s="41">
        <v>0</v>
      </c>
      <c r="P128" s="39">
        <v>0</v>
      </c>
      <c r="Q128" s="187">
        <v>0</v>
      </c>
      <c r="R128" s="189"/>
      <c r="S128" s="41">
        <v>0</v>
      </c>
      <c r="T128" s="39">
        <v>0</v>
      </c>
      <c r="U128" s="41">
        <v>0</v>
      </c>
      <c r="V128" s="41">
        <v>0</v>
      </c>
      <c r="W128" s="151">
        <v>0</v>
      </c>
      <c r="X128" s="14"/>
    </row>
    <row r="129" spans="1:25" ht="409.5" customHeight="1" thickBot="1" x14ac:dyDescent="0.35">
      <c r="A129" s="89" t="s">
        <v>298</v>
      </c>
      <c r="B129" s="141"/>
      <c r="C129" s="139"/>
      <c r="D129" s="51"/>
      <c r="E129" s="134" t="s">
        <v>488</v>
      </c>
      <c r="F129" s="134" t="s">
        <v>212</v>
      </c>
      <c r="G129" s="134" t="s">
        <v>377</v>
      </c>
      <c r="H129" s="106" t="s">
        <v>135</v>
      </c>
      <c r="I129" s="106" t="s">
        <v>176</v>
      </c>
      <c r="J129" s="41">
        <v>0</v>
      </c>
      <c r="K129" s="41">
        <v>0</v>
      </c>
      <c r="L129" s="41">
        <v>0</v>
      </c>
      <c r="M129" s="187">
        <v>0</v>
      </c>
      <c r="N129" s="188"/>
      <c r="O129" s="41">
        <v>0</v>
      </c>
      <c r="P129" s="39">
        <v>0</v>
      </c>
      <c r="Q129" s="187">
        <v>0</v>
      </c>
      <c r="R129" s="189"/>
      <c r="S129" s="41">
        <v>0</v>
      </c>
      <c r="T129" s="39">
        <v>0</v>
      </c>
      <c r="U129" s="79">
        <v>0</v>
      </c>
      <c r="V129" s="79">
        <v>0</v>
      </c>
      <c r="W129" s="41">
        <v>0</v>
      </c>
      <c r="X129" s="14"/>
    </row>
    <row r="130" spans="1:25" ht="246.75" customHeight="1" thickBot="1" x14ac:dyDescent="0.35">
      <c r="A130" s="33" t="s">
        <v>296</v>
      </c>
      <c r="B130" s="51"/>
      <c r="C130" s="51"/>
      <c r="D130" s="152"/>
      <c r="E130" s="134" t="s">
        <v>473</v>
      </c>
      <c r="F130" s="134" t="s">
        <v>407</v>
      </c>
      <c r="G130" s="134" t="s">
        <v>214</v>
      </c>
      <c r="H130" s="106" t="s">
        <v>135</v>
      </c>
      <c r="I130" s="106" t="s">
        <v>176</v>
      </c>
      <c r="J130" s="41">
        <v>0</v>
      </c>
      <c r="K130" s="41">
        <v>0</v>
      </c>
      <c r="L130" s="39">
        <v>0</v>
      </c>
      <c r="M130" s="187">
        <v>0</v>
      </c>
      <c r="N130" s="188"/>
      <c r="O130" s="41">
        <v>0</v>
      </c>
      <c r="P130" s="39">
        <v>0</v>
      </c>
      <c r="Q130" s="187">
        <v>0</v>
      </c>
      <c r="R130" s="189"/>
      <c r="S130" s="41">
        <v>0</v>
      </c>
      <c r="T130" s="39">
        <v>0</v>
      </c>
      <c r="U130" s="79">
        <v>0</v>
      </c>
      <c r="V130" s="79">
        <v>0</v>
      </c>
      <c r="W130" s="41">
        <v>0</v>
      </c>
      <c r="X130" s="14"/>
    </row>
    <row r="131" spans="1:25" ht="285" customHeight="1" thickBot="1" x14ac:dyDescent="0.35">
      <c r="A131" s="153" t="s">
        <v>271</v>
      </c>
      <c r="B131" s="51"/>
      <c r="C131" s="51"/>
      <c r="D131" s="152"/>
      <c r="E131" s="134" t="s">
        <v>266</v>
      </c>
      <c r="F131" s="134" t="s">
        <v>267</v>
      </c>
      <c r="G131" s="147" t="s">
        <v>268</v>
      </c>
      <c r="H131" s="106" t="s">
        <v>135</v>
      </c>
      <c r="I131" s="127" t="s">
        <v>176</v>
      </c>
      <c r="J131" s="79">
        <v>0</v>
      </c>
      <c r="K131" s="78">
        <v>0</v>
      </c>
      <c r="L131" s="39">
        <v>0</v>
      </c>
      <c r="M131" s="187">
        <v>0</v>
      </c>
      <c r="N131" s="188"/>
      <c r="O131" s="41">
        <v>0</v>
      </c>
      <c r="P131" s="39">
        <v>0</v>
      </c>
      <c r="Q131" s="187">
        <v>0</v>
      </c>
      <c r="R131" s="189"/>
      <c r="S131" s="41">
        <v>0</v>
      </c>
      <c r="T131" s="78">
        <v>0</v>
      </c>
      <c r="U131" s="79">
        <v>0</v>
      </c>
      <c r="V131" s="41">
        <v>0</v>
      </c>
      <c r="W131" s="41">
        <v>0</v>
      </c>
      <c r="X131" s="14"/>
    </row>
    <row r="132" spans="1:25" ht="248.25" customHeight="1" thickBot="1" x14ac:dyDescent="0.35">
      <c r="A132" s="33" t="s">
        <v>320</v>
      </c>
      <c r="B132" s="154"/>
      <c r="C132" s="155"/>
      <c r="D132" s="152"/>
      <c r="E132" s="134" t="s">
        <v>390</v>
      </c>
      <c r="F132" s="134"/>
      <c r="G132" s="147"/>
      <c r="H132" s="106" t="s">
        <v>135</v>
      </c>
      <c r="I132" s="127" t="s">
        <v>176</v>
      </c>
      <c r="J132" s="79">
        <v>380.4</v>
      </c>
      <c r="K132" s="78">
        <v>380.4</v>
      </c>
      <c r="L132" s="39">
        <v>0</v>
      </c>
      <c r="M132" s="187">
        <v>0</v>
      </c>
      <c r="N132" s="188"/>
      <c r="O132" s="41">
        <v>0</v>
      </c>
      <c r="P132" s="54">
        <v>0</v>
      </c>
      <c r="Q132" s="187">
        <v>0</v>
      </c>
      <c r="R132" s="188"/>
      <c r="S132" s="77">
        <v>0</v>
      </c>
      <c r="T132" s="149">
        <v>0</v>
      </c>
      <c r="U132" s="156">
        <v>0</v>
      </c>
      <c r="V132" s="41">
        <v>0</v>
      </c>
      <c r="W132" s="39">
        <v>0</v>
      </c>
      <c r="X132" s="14"/>
    </row>
    <row r="133" spans="1:25" ht="273.75" customHeight="1" thickBot="1" x14ac:dyDescent="0.35">
      <c r="A133" s="43" t="s">
        <v>316</v>
      </c>
      <c r="B133" s="154"/>
      <c r="C133" s="155"/>
      <c r="D133" s="152"/>
      <c r="E133" s="134" t="s">
        <v>266</v>
      </c>
      <c r="F133" s="134" t="s">
        <v>267</v>
      </c>
      <c r="G133" s="147" t="s">
        <v>268</v>
      </c>
      <c r="H133" s="106" t="s">
        <v>135</v>
      </c>
      <c r="I133" s="127" t="s">
        <v>176</v>
      </c>
      <c r="J133" s="79">
        <v>144.30000000000001</v>
      </c>
      <c r="K133" s="78">
        <v>144.30000000000001</v>
      </c>
      <c r="L133" s="39">
        <v>0</v>
      </c>
      <c r="M133" s="187">
        <v>0</v>
      </c>
      <c r="N133" s="188"/>
      <c r="O133" s="41">
        <v>0</v>
      </c>
      <c r="P133" s="54">
        <v>0</v>
      </c>
      <c r="Q133" s="187">
        <v>0</v>
      </c>
      <c r="R133" s="188"/>
      <c r="S133" s="77">
        <v>0</v>
      </c>
      <c r="T133" s="150">
        <v>0</v>
      </c>
      <c r="U133" s="157">
        <v>0</v>
      </c>
      <c r="V133" s="50">
        <v>0</v>
      </c>
      <c r="W133" s="39">
        <v>0</v>
      </c>
      <c r="X133" s="14"/>
    </row>
    <row r="134" spans="1:25" ht="269.25" customHeight="1" thickBot="1" x14ac:dyDescent="0.35">
      <c r="A134" s="43" t="s">
        <v>319</v>
      </c>
      <c r="B134" s="154"/>
      <c r="C134" s="155"/>
      <c r="D134" s="152"/>
      <c r="E134" s="134" t="s">
        <v>266</v>
      </c>
      <c r="F134" s="134" t="s">
        <v>267</v>
      </c>
      <c r="G134" s="147" t="s">
        <v>268</v>
      </c>
      <c r="H134" s="106" t="s">
        <v>135</v>
      </c>
      <c r="I134" s="127" t="s">
        <v>176</v>
      </c>
      <c r="J134" s="79">
        <v>0</v>
      </c>
      <c r="K134" s="78">
        <v>0</v>
      </c>
      <c r="L134" s="39">
        <v>0</v>
      </c>
      <c r="M134" s="40"/>
      <c r="N134" s="54">
        <v>0</v>
      </c>
      <c r="O134" s="41">
        <v>0</v>
      </c>
      <c r="P134" s="54">
        <v>0</v>
      </c>
      <c r="Q134" s="187">
        <v>0</v>
      </c>
      <c r="R134" s="188"/>
      <c r="S134" s="77">
        <v>0</v>
      </c>
      <c r="T134" s="151">
        <v>0</v>
      </c>
      <c r="U134" s="158">
        <v>0</v>
      </c>
      <c r="V134" s="50">
        <v>0</v>
      </c>
      <c r="W134" s="39">
        <v>0</v>
      </c>
      <c r="X134" s="14"/>
    </row>
    <row r="135" spans="1:25" ht="405" customHeight="1" thickBot="1" x14ac:dyDescent="0.35">
      <c r="A135" s="43" t="s">
        <v>280</v>
      </c>
      <c r="B135" s="154"/>
      <c r="C135" s="155"/>
      <c r="D135" s="51"/>
      <c r="E135" s="134" t="s">
        <v>474</v>
      </c>
      <c r="F135" s="134" t="s">
        <v>382</v>
      </c>
      <c r="G135" s="147" t="s">
        <v>383</v>
      </c>
      <c r="H135" s="106" t="s">
        <v>135</v>
      </c>
      <c r="I135" s="127" t="s">
        <v>176</v>
      </c>
      <c r="J135" s="159">
        <v>1588.8</v>
      </c>
      <c r="K135" s="53">
        <v>1588.8</v>
      </c>
      <c r="L135" s="39">
        <v>969.9</v>
      </c>
      <c r="M135" s="187">
        <v>0</v>
      </c>
      <c r="N135" s="189"/>
      <c r="O135" s="41">
        <v>0</v>
      </c>
      <c r="P135" s="54">
        <v>0</v>
      </c>
      <c r="Q135" s="187">
        <v>0</v>
      </c>
      <c r="R135" s="189"/>
      <c r="S135" s="79">
        <v>0</v>
      </c>
      <c r="T135" s="42">
        <v>0</v>
      </c>
      <c r="U135" s="112">
        <v>0</v>
      </c>
      <c r="V135" s="112">
        <v>0</v>
      </c>
      <c r="W135" s="39">
        <v>0</v>
      </c>
      <c r="X135" s="14"/>
    </row>
    <row r="136" spans="1:25" ht="39.75" customHeight="1" thickBot="1" x14ac:dyDescent="0.35">
      <c r="A136" s="26" t="s">
        <v>121</v>
      </c>
      <c r="B136" s="27"/>
      <c r="C136" s="27"/>
      <c r="D136" s="27"/>
      <c r="E136" s="27"/>
      <c r="F136" s="27"/>
      <c r="G136" s="27"/>
      <c r="H136" s="160"/>
      <c r="I136" s="161"/>
      <c r="J136" s="32">
        <f>SUM(J137:J166)</f>
        <v>793048.89999999991</v>
      </c>
      <c r="K136" s="32">
        <f>SUM(K137:K166)</f>
        <v>791619.2</v>
      </c>
      <c r="L136" s="32">
        <f>SUM(L137:L166)</f>
        <v>823948.1</v>
      </c>
      <c r="M136" s="247">
        <f>SUM(M137:N166)</f>
        <v>779055.3</v>
      </c>
      <c r="N136" s="248"/>
      <c r="O136" s="32">
        <f>SUM(O137:O166)</f>
        <v>777804.80000000005</v>
      </c>
      <c r="P136" s="30">
        <f>SUM(P137:P164)</f>
        <v>1250.5</v>
      </c>
      <c r="Q136" s="267">
        <f>SUM(Q137:R166)</f>
        <v>780762.1</v>
      </c>
      <c r="R136" s="268"/>
      <c r="S136" s="32">
        <f>SUM(S137:S140,S141:S143,S144:S146,S147:S151,S152:S156,S158,S157,S159,S160:S161,S162:S166)</f>
        <v>780762.1</v>
      </c>
      <c r="T136" s="115">
        <f>SUM(T137:T164)</f>
        <v>0</v>
      </c>
      <c r="U136" s="115">
        <f>SUM(U137:U166)</f>
        <v>811271.6</v>
      </c>
      <c r="V136" s="115">
        <f>SUM(V137:V166)</f>
        <v>811271.6</v>
      </c>
      <c r="W136" s="115">
        <f>SUM(W137:W164)</f>
        <v>0</v>
      </c>
      <c r="X136" s="14"/>
    </row>
    <row r="137" spans="1:25" ht="409.6" thickBot="1" x14ac:dyDescent="0.35">
      <c r="A137" s="43" t="s">
        <v>281</v>
      </c>
      <c r="B137" s="162" t="s">
        <v>475</v>
      </c>
      <c r="C137" s="134" t="s">
        <v>476</v>
      </c>
      <c r="D137" s="134" t="s">
        <v>480</v>
      </c>
      <c r="E137" s="134" t="s">
        <v>419</v>
      </c>
      <c r="F137" s="134" t="s">
        <v>396</v>
      </c>
      <c r="G137" s="134" t="s">
        <v>215</v>
      </c>
      <c r="H137" s="163" t="s">
        <v>423</v>
      </c>
      <c r="I137" s="164" t="s">
        <v>424</v>
      </c>
      <c r="J137" s="50">
        <v>654.6</v>
      </c>
      <c r="K137" s="42">
        <v>654.6</v>
      </c>
      <c r="L137" s="42">
        <v>716.8</v>
      </c>
      <c r="M137" s="187">
        <v>721</v>
      </c>
      <c r="N137" s="189"/>
      <c r="O137" s="41">
        <v>721</v>
      </c>
      <c r="P137" s="39">
        <v>0</v>
      </c>
      <c r="Q137" s="190">
        <v>721</v>
      </c>
      <c r="R137" s="193"/>
      <c r="S137" s="50">
        <v>721</v>
      </c>
      <c r="T137" s="39">
        <v>0</v>
      </c>
      <c r="U137" s="112">
        <v>721</v>
      </c>
      <c r="V137" s="112">
        <v>721</v>
      </c>
      <c r="W137" s="39">
        <v>0</v>
      </c>
      <c r="X137" s="14"/>
      <c r="Y137" s="7"/>
    </row>
    <row r="138" spans="1:25" ht="237" customHeight="1" thickBot="1" x14ac:dyDescent="0.35">
      <c r="A138" s="43" t="s">
        <v>282</v>
      </c>
      <c r="B138" s="135" t="s">
        <v>216</v>
      </c>
      <c r="C138" s="134" t="s">
        <v>148</v>
      </c>
      <c r="D138" s="134" t="s">
        <v>217</v>
      </c>
      <c r="E138" s="51" t="s">
        <v>493</v>
      </c>
      <c r="F138" s="51" t="s">
        <v>399</v>
      </c>
      <c r="G138" s="81"/>
      <c r="H138" s="106" t="s">
        <v>187</v>
      </c>
      <c r="I138" s="106" t="s">
        <v>165</v>
      </c>
      <c r="J138" s="42">
        <v>285489.2</v>
      </c>
      <c r="K138" s="42">
        <v>285489.2</v>
      </c>
      <c r="L138" s="42">
        <v>263024.90000000002</v>
      </c>
      <c r="M138" s="187">
        <v>250117.1</v>
      </c>
      <c r="N138" s="189"/>
      <c r="O138" s="41">
        <v>250117.1</v>
      </c>
      <c r="P138" s="39">
        <v>0</v>
      </c>
      <c r="Q138" s="187">
        <v>251211.7</v>
      </c>
      <c r="R138" s="189"/>
      <c r="S138" s="41">
        <v>251211.7</v>
      </c>
      <c r="T138" s="39">
        <v>0</v>
      </c>
      <c r="U138" s="112">
        <v>261610.5</v>
      </c>
      <c r="V138" s="112">
        <v>261610.5</v>
      </c>
      <c r="W138" s="39">
        <v>0</v>
      </c>
      <c r="X138" s="14"/>
    </row>
    <row r="139" spans="1:25" ht="294.75" customHeight="1" thickBot="1" x14ac:dyDescent="0.35">
      <c r="A139" s="43" t="s">
        <v>283</v>
      </c>
      <c r="B139" s="51"/>
      <c r="C139" s="51"/>
      <c r="D139" s="51"/>
      <c r="E139" s="134" t="s">
        <v>398</v>
      </c>
      <c r="F139" s="134" t="s">
        <v>399</v>
      </c>
      <c r="G139" s="134" t="s">
        <v>218</v>
      </c>
      <c r="H139" s="106" t="s">
        <v>135</v>
      </c>
      <c r="I139" s="106" t="s">
        <v>176</v>
      </c>
      <c r="J139" s="42">
        <v>5661.6</v>
      </c>
      <c r="K139" s="42">
        <v>5661.6</v>
      </c>
      <c r="L139" s="42">
        <v>6066.1</v>
      </c>
      <c r="M139" s="187">
        <v>7734.9</v>
      </c>
      <c r="N139" s="189"/>
      <c r="O139" s="41">
        <v>7734.9</v>
      </c>
      <c r="P139" s="39">
        <v>0</v>
      </c>
      <c r="Q139" s="187">
        <v>6234.9</v>
      </c>
      <c r="R139" s="188"/>
      <c r="S139" s="41">
        <v>6234.9</v>
      </c>
      <c r="T139" s="39">
        <v>0</v>
      </c>
      <c r="U139" s="112">
        <v>6234.9</v>
      </c>
      <c r="V139" s="112">
        <v>6234.9</v>
      </c>
      <c r="W139" s="39">
        <v>0</v>
      </c>
      <c r="X139" s="14"/>
    </row>
    <row r="140" spans="1:25" ht="242.25" customHeight="1" thickBot="1" x14ac:dyDescent="0.35">
      <c r="A140" s="43" t="s">
        <v>284</v>
      </c>
      <c r="B140" s="51"/>
      <c r="C140" s="134"/>
      <c r="D140" s="134"/>
      <c r="E140" s="51" t="s">
        <v>418</v>
      </c>
      <c r="F140" s="134" t="s">
        <v>207</v>
      </c>
      <c r="G140" s="134" t="s">
        <v>247</v>
      </c>
      <c r="H140" s="106" t="s">
        <v>187</v>
      </c>
      <c r="I140" s="106" t="s">
        <v>136</v>
      </c>
      <c r="J140" s="42">
        <v>1281.8</v>
      </c>
      <c r="K140" s="42">
        <v>1281.8</v>
      </c>
      <c r="L140" s="42">
        <v>1387.9</v>
      </c>
      <c r="M140" s="187">
        <v>1235.5</v>
      </c>
      <c r="N140" s="189"/>
      <c r="O140" s="41">
        <v>1235.5</v>
      </c>
      <c r="P140" s="39">
        <v>0</v>
      </c>
      <c r="Q140" s="187">
        <v>1240.9000000000001</v>
      </c>
      <c r="R140" s="188"/>
      <c r="S140" s="41">
        <v>1240.9000000000001</v>
      </c>
      <c r="T140" s="39">
        <v>0</v>
      </c>
      <c r="U140" s="112">
        <v>1292.2</v>
      </c>
      <c r="V140" s="112">
        <v>1292.2</v>
      </c>
      <c r="W140" s="39">
        <v>0</v>
      </c>
      <c r="X140" s="14"/>
    </row>
    <row r="141" spans="1:25" ht="226.5" customHeight="1" thickBot="1" x14ac:dyDescent="0.35">
      <c r="A141" s="43" t="s">
        <v>285</v>
      </c>
      <c r="B141" s="165" t="s">
        <v>477</v>
      </c>
      <c r="C141" s="166" t="s">
        <v>478</v>
      </c>
      <c r="D141" s="134" t="s">
        <v>479</v>
      </c>
      <c r="E141" s="51" t="s">
        <v>400</v>
      </c>
      <c r="F141" s="81"/>
      <c r="G141" s="81"/>
      <c r="H141" s="106" t="s">
        <v>165</v>
      </c>
      <c r="I141" s="106" t="s">
        <v>135</v>
      </c>
      <c r="J141" s="42">
        <v>0</v>
      </c>
      <c r="K141" s="42">
        <v>0</v>
      </c>
      <c r="L141" s="42">
        <v>2098.8000000000002</v>
      </c>
      <c r="M141" s="187">
        <v>2109.1</v>
      </c>
      <c r="N141" s="189"/>
      <c r="O141" s="41">
        <v>2109.1</v>
      </c>
      <c r="P141" s="39">
        <v>0</v>
      </c>
      <c r="Q141" s="187">
        <v>2109.1</v>
      </c>
      <c r="R141" s="188"/>
      <c r="S141" s="41">
        <v>2109.1</v>
      </c>
      <c r="T141" s="39">
        <v>0</v>
      </c>
      <c r="U141" s="112">
        <v>2109.1</v>
      </c>
      <c r="V141" s="112">
        <v>2109.1</v>
      </c>
      <c r="W141" s="39">
        <v>0</v>
      </c>
      <c r="X141" s="14"/>
    </row>
    <row r="142" spans="1:25" ht="129.75" customHeight="1" thickBot="1" x14ac:dyDescent="0.35">
      <c r="A142" s="43" t="s">
        <v>286</v>
      </c>
      <c r="B142" s="134"/>
      <c r="C142" s="134"/>
      <c r="D142" s="134"/>
      <c r="E142" s="51" t="s">
        <v>401</v>
      </c>
      <c r="F142" s="134" t="s">
        <v>203</v>
      </c>
      <c r="G142" s="134" t="s">
        <v>204</v>
      </c>
      <c r="H142" s="106" t="s">
        <v>137</v>
      </c>
      <c r="I142" s="106" t="s">
        <v>135</v>
      </c>
      <c r="J142" s="42">
        <v>16999.5</v>
      </c>
      <c r="K142" s="42">
        <v>16999.5</v>
      </c>
      <c r="L142" s="42">
        <v>22320</v>
      </c>
      <c r="M142" s="187">
        <v>22509.7</v>
      </c>
      <c r="N142" s="189"/>
      <c r="O142" s="41">
        <v>22509.7</v>
      </c>
      <c r="P142" s="39">
        <v>0</v>
      </c>
      <c r="Q142" s="187">
        <v>22509.7</v>
      </c>
      <c r="R142" s="188"/>
      <c r="S142" s="41">
        <v>22509.7</v>
      </c>
      <c r="T142" s="39">
        <v>0</v>
      </c>
      <c r="U142" s="112">
        <v>22509.7</v>
      </c>
      <c r="V142" s="112">
        <v>22509.7</v>
      </c>
      <c r="W142" s="39">
        <v>0</v>
      </c>
      <c r="X142" s="14"/>
    </row>
    <row r="143" spans="1:25" ht="378" customHeight="1" thickBot="1" x14ac:dyDescent="0.35">
      <c r="A143" s="43" t="s">
        <v>287</v>
      </c>
      <c r="B143" s="167"/>
      <c r="C143" s="51"/>
      <c r="D143" s="51"/>
      <c r="E143" s="134" t="s">
        <v>402</v>
      </c>
      <c r="F143" s="134" t="s">
        <v>207</v>
      </c>
      <c r="G143" s="134" t="s">
        <v>380</v>
      </c>
      <c r="H143" s="106" t="s">
        <v>135</v>
      </c>
      <c r="I143" s="106" t="s">
        <v>176</v>
      </c>
      <c r="J143" s="42">
        <v>9573.4</v>
      </c>
      <c r="K143" s="42">
        <v>9573.4</v>
      </c>
      <c r="L143" s="42">
        <v>7018.4</v>
      </c>
      <c r="M143" s="187">
        <v>0</v>
      </c>
      <c r="N143" s="189"/>
      <c r="O143" s="41">
        <v>0</v>
      </c>
      <c r="P143" s="39">
        <v>0</v>
      </c>
      <c r="Q143" s="187">
        <v>0</v>
      </c>
      <c r="R143" s="188"/>
      <c r="S143" s="41">
        <v>0</v>
      </c>
      <c r="T143" s="39">
        <v>0</v>
      </c>
      <c r="U143" s="112">
        <v>0</v>
      </c>
      <c r="V143" s="112">
        <v>0</v>
      </c>
      <c r="W143" s="39">
        <v>0</v>
      </c>
      <c r="X143" s="14"/>
    </row>
    <row r="144" spans="1:25" ht="409.5" customHeight="1" thickBot="1" x14ac:dyDescent="0.35">
      <c r="A144" s="43" t="s">
        <v>288</v>
      </c>
      <c r="B144" s="135" t="s">
        <v>481</v>
      </c>
      <c r="C144" s="134" t="s">
        <v>482</v>
      </c>
      <c r="D144" s="134"/>
      <c r="E144" s="51" t="s">
        <v>403</v>
      </c>
      <c r="F144" s="168" t="s">
        <v>259</v>
      </c>
      <c r="G144" s="134" t="s">
        <v>258</v>
      </c>
      <c r="H144" s="106" t="s">
        <v>165</v>
      </c>
      <c r="I144" s="106" t="s">
        <v>135</v>
      </c>
      <c r="J144" s="42">
        <v>2574.6</v>
      </c>
      <c r="K144" s="42">
        <v>2574.6</v>
      </c>
      <c r="L144" s="42">
        <v>715.8</v>
      </c>
      <c r="M144" s="187">
        <v>717.6</v>
      </c>
      <c r="N144" s="189"/>
      <c r="O144" s="41">
        <v>717.6</v>
      </c>
      <c r="P144" s="39">
        <v>0</v>
      </c>
      <c r="Q144" s="187">
        <v>717.6</v>
      </c>
      <c r="R144" s="188"/>
      <c r="S144" s="41">
        <v>717.6</v>
      </c>
      <c r="T144" s="39">
        <v>0</v>
      </c>
      <c r="U144" s="112">
        <v>717.6</v>
      </c>
      <c r="V144" s="112">
        <v>717.6</v>
      </c>
      <c r="W144" s="39">
        <v>0</v>
      </c>
      <c r="X144" s="14"/>
    </row>
    <row r="145" spans="1:24" ht="201" customHeight="1" thickBot="1" x14ac:dyDescent="0.35">
      <c r="A145" s="43" t="s">
        <v>220</v>
      </c>
      <c r="B145" s="51"/>
      <c r="C145" s="51"/>
      <c r="D145" s="51"/>
      <c r="E145" s="51" t="s">
        <v>221</v>
      </c>
      <c r="F145" s="81" t="s">
        <v>157</v>
      </c>
      <c r="G145" s="51" t="s">
        <v>222</v>
      </c>
      <c r="H145" s="106" t="s">
        <v>187</v>
      </c>
      <c r="I145" s="106" t="s">
        <v>193</v>
      </c>
      <c r="J145" s="42">
        <v>0</v>
      </c>
      <c r="K145" s="42">
        <v>0</v>
      </c>
      <c r="L145" s="42">
        <v>0</v>
      </c>
      <c r="M145" s="187">
        <v>0</v>
      </c>
      <c r="N145" s="189"/>
      <c r="O145" s="41">
        <v>0</v>
      </c>
      <c r="P145" s="39">
        <v>0</v>
      </c>
      <c r="Q145" s="187">
        <v>0</v>
      </c>
      <c r="R145" s="188"/>
      <c r="S145" s="41">
        <v>0</v>
      </c>
      <c r="T145" s="39">
        <v>0</v>
      </c>
      <c r="U145" s="112">
        <v>0</v>
      </c>
      <c r="V145" s="112">
        <v>0</v>
      </c>
      <c r="W145" s="39">
        <v>0</v>
      </c>
      <c r="X145" s="14"/>
    </row>
    <row r="146" spans="1:24" ht="157.5" customHeight="1" thickBot="1" x14ac:dyDescent="0.35">
      <c r="A146" s="43" t="s">
        <v>223</v>
      </c>
      <c r="B146" s="51"/>
      <c r="C146" s="51"/>
      <c r="D146" s="51"/>
      <c r="E146" s="51" t="s">
        <v>417</v>
      </c>
      <c r="F146" s="81" t="s">
        <v>224</v>
      </c>
      <c r="G146" s="51" t="s">
        <v>219</v>
      </c>
      <c r="H146" s="103" t="s">
        <v>272</v>
      </c>
      <c r="I146" s="103" t="s">
        <v>273</v>
      </c>
      <c r="J146" s="42">
        <v>1032.0999999999999</v>
      </c>
      <c r="K146" s="42">
        <v>932.1</v>
      </c>
      <c r="L146" s="42">
        <v>1307.4000000000001</v>
      </c>
      <c r="M146" s="187">
        <v>1365.4</v>
      </c>
      <c r="N146" s="189"/>
      <c r="O146" s="41">
        <v>1365.4</v>
      </c>
      <c r="P146" s="39">
        <v>0</v>
      </c>
      <c r="Q146" s="187">
        <v>1371.4</v>
      </c>
      <c r="R146" s="188"/>
      <c r="S146" s="41">
        <v>1371.4</v>
      </c>
      <c r="T146" s="39">
        <v>0</v>
      </c>
      <c r="U146" s="112">
        <v>1428.2</v>
      </c>
      <c r="V146" s="112">
        <v>1428.2</v>
      </c>
      <c r="W146" s="39">
        <v>0</v>
      </c>
      <c r="X146" s="14"/>
    </row>
    <row r="147" spans="1:24" ht="68.25" customHeight="1" thickBot="1" x14ac:dyDescent="0.35">
      <c r="A147" s="33" t="s">
        <v>289</v>
      </c>
      <c r="B147" s="134" t="s">
        <v>216</v>
      </c>
      <c r="C147" s="134" t="s">
        <v>225</v>
      </c>
      <c r="D147" s="168" t="s">
        <v>217</v>
      </c>
      <c r="E147" s="51" t="s">
        <v>494</v>
      </c>
      <c r="F147" s="169" t="s">
        <v>226</v>
      </c>
      <c r="G147" s="81"/>
      <c r="H147" s="106" t="s">
        <v>187</v>
      </c>
      <c r="I147" s="106" t="s">
        <v>193</v>
      </c>
      <c r="J147" s="47">
        <v>411197.1</v>
      </c>
      <c r="K147" s="47">
        <v>411197.1</v>
      </c>
      <c r="L147" s="47">
        <v>459034.3</v>
      </c>
      <c r="M147" s="251">
        <v>459020.2</v>
      </c>
      <c r="N147" s="270"/>
      <c r="O147" s="79">
        <v>459020.2</v>
      </c>
      <c r="P147" s="39">
        <v>0</v>
      </c>
      <c r="Q147" s="187">
        <v>461029.1</v>
      </c>
      <c r="R147" s="188"/>
      <c r="S147" s="41">
        <v>461029.1</v>
      </c>
      <c r="T147" s="39">
        <v>0</v>
      </c>
      <c r="U147" s="112">
        <v>480113</v>
      </c>
      <c r="V147" s="112">
        <v>480113</v>
      </c>
      <c r="W147" s="39">
        <v>0</v>
      </c>
      <c r="X147" s="14"/>
    </row>
    <row r="148" spans="1:24" ht="409.5" customHeight="1" thickBot="1" x14ac:dyDescent="0.35">
      <c r="A148" s="33" t="s">
        <v>290</v>
      </c>
      <c r="B148" s="51" t="s">
        <v>439</v>
      </c>
      <c r="C148" s="51" t="s">
        <v>472</v>
      </c>
      <c r="D148" s="51"/>
      <c r="E148" s="51" t="s">
        <v>420</v>
      </c>
      <c r="F148" s="51" t="s">
        <v>249</v>
      </c>
      <c r="G148" s="51" t="s">
        <v>250</v>
      </c>
      <c r="H148" s="127" t="s">
        <v>137</v>
      </c>
      <c r="I148" s="106" t="s">
        <v>135</v>
      </c>
      <c r="J148" s="41">
        <v>12163.5</v>
      </c>
      <c r="K148" s="41">
        <v>11078.8</v>
      </c>
      <c r="L148" s="41">
        <v>11709.9</v>
      </c>
      <c r="M148" s="189">
        <v>10107.5</v>
      </c>
      <c r="N148" s="189"/>
      <c r="O148" s="41">
        <v>10107.5</v>
      </c>
      <c r="P148" s="39">
        <v>0</v>
      </c>
      <c r="Q148" s="187">
        <v>10107.5</v>
      </c>
      <c r="R148" s="188"/>
      <c r="S148" s="41">
        <v>10107.5</v>
      </c>
      <c r="T148" s="39">
        <v>0</v>
      </c>
      <c r="U148" s="112">
        <v>10107.5</v>
      </c>
      <c r="V148" s="112">
        <v>10107.5</v>
      </c>
      <c r="W148" s="39">
        <v>0</v>
      </c>
      <c r="X148" s="14"/>
    </row>
    <row r="149" spans="1:24" ht="160.5" customHeight="1" thickBot="1" x14ac:dyDescent="0.35">
      <c r="A149" s="33" t="s">
        <v>291</v>
      </c>
      <c r="B149" s="51"/>
      <c r="C149" s="51"/>
      <c r="D149" s="51"/>
      <c r="E149" s="51" t="s">
        <v>421</v>
      </c>
      <c r="F149" s="51" t="s">
        <v>203</v>
      </c>
      <c r="G149" s="51" t="s">
        <v>204</v>
      </c>
      <c r="H149" s="127" t="s">
        <v>137</v>
      </c>
      <c r="I149" s="106" t="s">
        <v>135</v>
      </c>
      <c r="J149" s="41">
        <v>187.9</v>
      </c>
      <c r="K149" s="41">
        <v>187.9</v>
      </c>
      <c r="L149" s="41">
        <v>0</v>
      </c>
      <c r="M149" s="187">
        <v>1084.0999999999999</v>
      </c>
      <c r="N149" s="188"/>
      <c r="O149" s="50">
        <v>1084.0999999999999</v>
      </c>
      <c r="P149" s="39">
        <v>0</v>
      </c>
      <c r="Q149" s="187">
        <v>1084.0999999999999</v>
      </c>
      <c r="R149" s="188"/>
      <c r="S149" s="41">
        <v>1084.0999999999999</v>
      </c>
      <c r="T149" s="39">
        <v>0</v>
      </c>
      <c r="U149" s="112">
        <v>1084.0999999999999</v>
      </c>
      <c r="V149" s="112">
        <v>1084.0999999999999</v>
      </c>
      <c r="W149" s="39">
        <v>0</v>
      </c>
      <c r="X149" s="14"/>
    </row>
    <row r="150" spans="1:24" ht="409.5" customHeight="1" thickBot="1" x14ac:dyDescent="0.35">
      <c r="A150" s="33" t="s">
        <v>336</v>
      </c>
      <c r="B150" s="51"/>
      <c r="C150" s="51"/>
      <c r="D150" s="51"/>
      <c r="E150" s="134" t="s">
        <v>388</v>
      </c>
      <c r="F150" s="134" t="s">
        <v>387</v>
      </c>
      <c r="G150" s="134" t="s">
        <v>389</v>
      </c>
      <c r="H150" s="106" t="s">
        <v>135</v>
      </c>
      <c r="I150" s="106" t="s">
        <v>176</v>
      </c>
      <c r="J150" s="41">
        <v>1095.2</v>
      </c>
      <c r="K150" s="41">
        <v>1095.2</v>
      </c>
      <c r="L150" s="41">
        <v>1198.3</v>
      </c>
      <c r="M150" s="191">
        <v>0</v>
      </c>
      <c r="N150" s="191"/>
      <c r="O150" s="50">
        <v>0</v>
      </c>
      <c r="P150" s="39">
        <v>0</v>
      </c>
      <c r="Q150" s="187">
        <v>0</v>
      </c>
      <c r="R150" s="188"/>
      <c r="S150" s="41">
        <v>0</v>
      </c>
      <c r="T150" s="39">
        <v>0</v>
      </c>
      <c r="U150" s="112">
        <v>0</v>
      </c>
      <c r="V150" s="112">
        <v>0</v>
      </c>
      <c r="W150" s="39">
        <v>0</v>
      </c>
      <c r="X150" s="14"/>
    </row>
    <row r="151" spans="1:24" ht="251.25" customHeight="1" thickBot="1" x14ac:dyDescent="0.35">
      <c r="A151" s="33" t="s">
        <v>274</v>
      </c>
      <c r="B151" s="141"/>
      <c r="C151" s="51"/>
      <c r="D151" s="51"/>
      <c r="E151" s="51" t="s">
        <v>416</v>
      </c>
      <c r="F151" s="134" t="s">
        <v>148</v>
      </c>
      <c r="G151" s="134" t="s">
        <v>218</v>
      </c>
      <c r="H151" s="103" t="s">
        <v>187</v>
      </c>
      <c r="I151" s="103" t="s">
        <v>193</v>
      </c>
      <c r="J151" s="41">
        <v>14574.3</v>
      </c>
      <c r="K151" s="41">
        <v>14574.3</v>
      </c>
      <c r="L151" s="41">
        <v>17081.7</v>
      </c>
      <c r="M151" s="187">
        <v>17886.5</v>
      </c>
      <c r="N151" s="189"/>
      <c r="O151" s="41">
        <v>17886.5</v>
      </c>
      <c r="P151" s="39">
        <v>0</v>
      </c>
      <c r="Q151" s="187">
        <v>17964.8</v>
      </c>
      <c r="R151" s="188"/>
      <c r="S151" s="41">
        <v>17964.8</v>
      </c>
      <c r="T151" s="39">
        <v>0</v>
      </c>
      <c r="U151" s="112">
        <v>18708.400000000001</v>
      </c>
      <c r="V151" s="112">
        <v>18708.400000000001</v>
      </c>
      <c r="W151" s="39">
        <v>0</v>
      </c>
      <c r="X151" s="14"/>
    </row>
    <row r="152" spans="1:24" ht="409.5" customHeight="1" thickBot="1" x14ac:dyDescent="0.35">
      <c r="A152" s="33" t="s">
        <v>275</v>
      </c>
      <c r="B152" s="51"/>
      <c r="C152" s="51"/>
      <c r="D152" s="51"/>
      <c r="E152" s="168" t="s">
        <v>386</v>
      </c>
      <c r="F152" s="134" t="s">
        <v>387</v>
      </c>
      <c r="G152" s="168" t="s">
        <v>379</v>
      </c>
      <c r="H152" s="106" t="s">
        <v>135</v>
      </c>
      <c r="I152" s="106" t="s">
        <v>176</v>
      </c>
      <c r="J152" s="41">
        <v>6268.8</v>
      </c>
      <c r="K152" s="170">
        <v>6045.4</v>
      </c>
      <c r="L152" s="41">
        <v>5124.1000000000004</v>
      </c>
      <c r="M152" s="189">
        <v>0</v>
      </c>
      <c r="N152" s="189"/>
      <c r="O152" s="41">
        <v>0</v>
      </c>
      <c r="P152" s="39">
        <v>0</v>
      </c>
      <c r="Q152" s="187">
        <v>0</v>
      </c>
      <c r="R152" s="188"/>
      <c r="S152" s="41">
        <v>0</v>
      </c>
      <c r="T152" s="39">
        <v>0</v>
      </c>
      <c r="U152" s="112">
        <v>0</v>
      </c>
      <c r="V152" s="112">
        <v>0</v>
      </c>
      <c r="W152" s="39">
        <v>0</v>
      </c>
      <c r="X152" s="14"/>
    </row>
    <row r="153" spans="1:24" ht="409.5" customHeight="1" thickBot="1" x14ac:dyDescent="0.35">
      <c r="A153" s="33" t="s">
        <v>276</v>
      </c>
      <c r="B153" s="134" t="s">
        <v>439</v>
      </c>
      <c r="C153" s="134" t="s">
        <v>483</v>
      </c>
      <c r="D153" s="134"/>
      <c r="E153" s="51" t="s">
        <v>395</v>
      </c>
      <c r="F153" s="134" t="s">
        <v>255</v>
      </c>
      <c r="G153" s="134" t="s">
        <v>254</v>
      </c>
      <c r="H153" s="106" t="s">
        <v>135</v>
      </c>
      <c r="I153" s="106" t="s">
        <v>176</v>
      </c>
      <c r="J153" s="41">
        <v>323.7</v>
      </c>
      <c r="K153" s="41">
        <v>315.39999999999998</v>
      </c>
      <c r="L153" s="41">
        <v>531.9</v>
      </c>
      <c r="M153" s="189">
        <v>1331.8</v>
      </c>
      <c r="N153" s="189"/>
      <c r="O153" s="41">
        <v>1331.8</v>
      </c>
      <c r="P153" s="39">
        <v>0</v>
      </c>
      <c r="Q153" s="187">
        <v>1331.8</v>
      </c>
      <c r="R153" s="188"/>
      <c r="S153" s="41">
        <v>1331.8</v>
      </c>
      <c r="T153" s="39">
        <v>0</v>
      </c>
      <c r="U153" s="112">
        <v>1377.8</v>
      </c>
      <c r="V153" s="112">
        <v>1377.8</v>
      </c>
      <c r="W153" s="39">
        <v>0</v>
      </c>
      <c r="X153" s="14"/>
    </row>
    <row r="154" spans="1:24" ht="135.75" customHeight="1" thickBot="1" x14ac:dyDescent="0.35">
      <c r="A154" s="33" t="s">
        <v>292</v>
      </c>
      <c r="B154" s="139"/>
      <c r="C154" s="51"/>
      <c r="D154" s="51"/>
      <c r="E154" s="134" t="s">
        <v>413</v>
      </c>
      <c r="F154" s="134" t="s">
        <v>212</v>
      </c>
      <c r="G154" s="134" t="s">
        <v>383</v>
      </c>
      <c r="H154" s="103" t="s">
        <v>135</v>
      </c>
      <c r="I154" s="103" t="s">
        <v>176</v>
      </c>
      <c r="J154" s="41">
        <v>0</v>
      </c>
      <c r="K154" s="41">
        <v>0</v>
      </c>
      <c r="L154" s="41">
        <v>0</v>
      </c>
      <c r="M154" s="251">
        <v>0</v>
      </c>
      <c r="N154" s="270"/>
      <c r="O154" s="79">
        <v>0</v>
      </c>
      <c r="P154" s="39">
        <v>0</v>
      </c>
      <c r="Q154" s="187">
        <v>0</v>
      </c>
      <c r="R154" s="188"/>
      <c r="S154" s="41">
        <v>0</v>
      </c>
      <c r="T154" s="39">
        <v>0</v>
      </c>
      <c r="U154" s="112">
        <v>0</v>
      </c>
      <c r="V154" s="112">
        <v>0</v>
      </c>
      <c r="W154" s="39">
        <v>0</v>
      </c>
      <c r="X154" s="14"/>
    </row>
    <row r="155" spans="1:24" ht="129" customHeight="1" thickBot="1" x14ac:dyDescent="0.35">
      <c r="A155" s="171" t="s">
        <v>293</v>
      </c>
      <c r="B155" s="139"/>
      <c r="C155" s="152"/>
      <c r="D155" s="51"/>
      <c r="E155" s="51" t="s">
        <v>415</v>
      </c>
      <c r="F155" s="81" t="s">
        <v>224</v>
      </c>
      <c r="G155" s="51" t="s">
        <v>219</v>
      </c>
      <c r="H155" s="103" t="s">
        <v>187</v>
      </c>
      <c r="I155" s="103" t="s">
        <v>193</v>
      </c>
      <c r="J155" s="41">
        <v>1286.9000000000001</v>
      </c>
      <c r="K155" s="41">
        <v>1273.7</v>
      </c>
      <c r="L155" s="40">
        <v>1637.6</v>
      </c>
      <c r="M155" s="271">
        <v>1854.4</v>
      </c>
      <c r="N155" s="272"/>
      <c r="O155" s="41">
        <v>1854.4</v>
      </c>
      <c r="P155" s="39">
        <v>0</v>
      </c>
      <c r="Q155" s="187">
        <v>1862.5</v>
      </c>
      <c r="R155" s="188"/>
      <c r="S155" s="41">
        <v>1862.5</v>
      </c>
      <c r="T155" s="39">
        <v>0</v>
      </c>
      <c r="U155" s="112">
        <v>1939.6</v>
      </c>
      <c r="V155" s="112">
        <v>1939.6</v>
      </c>
      <c r="W155" s="39">
        <v>0</v>
      </c>
      <c r="X155" s="14"/>
    </row>
    <row r="156" spans="1:24" ht="409.5" customHeight="1" thickBot="1" x14ac:dyDescent="0.35">
      <c r="A156" s="122" t="s">
        <v>320</v>
      </c>
      <c r="B156" s="139"/>
      <c r="C156" s="152"/>
      <c r="D156" s="51"/>
      <c r="E156" s="51" t="s">
        <v>391</v>
      </c>
      <c r="F156" s="51" t="s">
        <v>392</v>
      </c>
      <c r="G156" s="51" t="s">
        <v>265</v>
      </c>
      <c r="H156" s="103" t="s">
        <v>135</v>
      </c>
      <c r="I156" s="103" t="s">
        <v>176</v>
      </c>
      <c r="J156" s="41">
        <v>2088.1</v>
      </c>
      <c r="K156" s="41">
        <v>2088.1</v>
      </c>
      <c r="L156" s="40">
        <v>2787.2</v>
      </c>
      <c r="M156" s="187">
        <v>0</v>
      </c>
      <c r="N156" s="188"/>
      <c r="O156" s="50">
        <v>0</v>
      </c>
      <c r="P156" s="39">
        <v>0</v>
      </c>
      <c r="Q156" s="187">
        <v>0</v>
      </c>
      <c r="R156" s="188"/>
      <c r="S156" s="41">
        <v>0</v>
      </c>
      <c r="T156" s="39">
        <v>0</v>
      </c>
      <c r="U156" s="112">
        <v>0</v>
      </c>
      <c r="V156" s="112">
        <v>0</v>
      </c>
      <c r="W156" s="39">
        <v>0</v>
      </c>
      <c r="X156" s="14"/>
    </row>
    <row r="157" spans="1:24" ht="282" customHeight="1" thickBot="1" x14ac:dyDescent="0.35">
      <c r="A157" s="172" t="s">
        <v>277</v>
      </c>
      <c r="B157" s="51"/>
      <c r="C157" s="152"/>
      <c r="D157" s="51"/>
      <c r="E157" s="134" t="s">
        <v>264</v>
      </c>
      <c r="F157" s="134" t="s">
        <v>207</v>
      </c>
      <c r="G157" s="134" t="s">
        <v>265</v>
      </c>
      <c r="H157" s="103" t="s">
        <v>135</v>
      </c>
      <c r="I157" s="103" t="s">
        <v>176</v>
      </c>
      <c r="J157" s="41">
        <v>0</v>
      </c>
      <c r="K157" s="41">
        <v>0</v>
      </c>
      <c r="L157" s="41">
        <v>0</v>
      </c>
      <c r="M157" s="190">
        <v>0</v>
      </c>
      <c r="N157" s="191"/>
      <c r="O157" s="50">
        <v>0</v>
      </c>
      <c r="P157" s="39">
        <v>0</v>
      </c>
      <c r="Q157" s="187">
        <v>0</v>
      </c>
      <c r="R157" s="188"/>
      <c r="S157" s="41">
        <v>0</v>
      </c>
      <c r="T157" s="39">
        <v>0</v>
      </c>
      <c r="U157" s="112">
        <v>0</v>
      </c>
      <c r="V157" s="112">
        <v>0</v>
      </c>
      <c r="W157" s="39">
        <v>0</v>
      </c>
      <c r="X157" s="14"/>
    </row>
    <row r="158" spans="1:24" ht="270" customHeight="1" thickBot="1" x14ac:dyDescent="0.35">
      <c r="A158" s="122" t="s">
        <v>278</v>
      </c>
      <c r="B158" s="155"/>
      <c r="C158" s="51"/>
      <c r="D158" s="51"/>
      <c r="E158" s="134" t="s">
        <v>256</v>
      </c>
      <c r="F158" s="134" t="s">
        <v>207</v>
      </c>
      <c r="G158" s="134" t="s">
        <v>257</v>
      </c>
      <c r="H158" s="103" t="s">
        <v>135</v>
      </c>
      <c r="I158" s="103" t="s">
        <v>176</v>
      </c>
      <c r="J158" s="41">
        <v>11284.9</v>
      </c>
      <c r="K158" s="41">
        <v>11284.9</v>
      </c>
      <c r="L158" s="41">
        <v>13165.2</v>
      </c>
      <c r="M158" s="187">
        <v>0</v>
      </c>
      <c r="N158" s="189"/>
      <c r="O158" s="41">
        <v>0</v>
      </c>
      <c r="P158" s="39">
        <v>0</v>
      </c>
      <c r="Q158" s="187">
        <v>0</v>
      </c>
      <c r="R158" s="188"/>
      <c r="S158" s="41">
        <v>0</v>
      </c>
      <c r="T158" s="39">
        <v>0</v>
      </c>
      <c r="U158" s="112">
        <v>0</v>
      </c>
      <c r="V158" s="112">
        <v>0</v>
      </c>
      <c r="W158" s="39">
        <v>0</v>
      </c>
      <c r="X158" s="14"/>
    </row>
    <row r="159" spans="1:24" ht="133.5" customHeight="1" thickBot="1" x14ac:dyDescent="0.35">
      <c r="A159" s="122" t="s">
        <v>279</v>
      </c>
      <c r="B159" s="51"/>
      <c r="C159" s="51"/>
      <c r="D159" s="51"/>
      <c r="E159" s="134" t="s">
        <v>411</v>
      </c>
      <c r="F159" s="134" t="s">
        <v>212</v>
      </c>
      <c r="G159" s="168" t="s">
        <v>379</v>
      </c>
      <c r="H159" s="106" t="s">
        <v>135</v>
      </c>
      <c r="I159" s="106" t="s">
        <v>176</v>
      </c>
      <c r="J159" s="41">
        <v>0</v>
      </c>
      <c r="K159" s="41">
        <v>0</v>
      </c>
      <c r="L159" s="41">
        <v>0</v>
      </c>
      <c r="M159" s="187">
        <v>0</v>
      </c>
      <c r="N159" s="189"/>
      <c r="O159" s="41">
        <v>0</v>
      </c>
      <c r="P159" s="39">
        <v>0</v>
      </c>
      <c r="Q159" s="187">
        <v>0</v>
      </c>
      <c r="R159" s="188"/>
      <c r="S159" s="41">
        <v>0</v>
      </c>
      <c r="T159" s="39">
        <v>0</v>
      </c>
      <c r="U159" s="112">
        <v>0</v>
      </c>
      <c r="V159" s="112">
        <v>0</v>
      </c>
      <c r="W159" s="39">
        <v>0</v>
      </c>
      <c r="X159" s="14"/>
    </row>
    <row r="160" spans="1:24" ht="282" customHeight="1" thickBot="1" x14ac:dyDescent="0.35">
      <c r="A160" s="122" t="s">
        <v>321</v>
      </c>
      <c r="B160" s="51"/>
      <c r="C160" s="51"/>
      <c r="D160" s="51"/>
      <c r="E160" s="51" t="s">
        <v>409</v>
      </c>
      <c r="F160" s="51" t="s">
        <v>410</v>
      </c>
      <c r="G160" s="51" t="s">
        <v>412</v>
      </c>
      <c r="H160" s="106" t="s">
        <v>187</v>
      </c>
      <c r="I160" s="106" t="s">
        <v>136</v>
      </c>
      <c r="J160" s="41">
        <v>0</v>
      </c>
      <c r="K160" s="41">
        <v>0</v>
      </c>
      <c r="L160" s="41">
        <v>28.9</v>
      </c>
      <c r="M160" s="187">
        <v>0</v>
      </c>
      <c r="N160" s="189"/>
      <c r="O160" s="41">
        <v>0</v>
      </c>
      <c r="P160" s="39">
        <v>0</v>
      </c>
      <c r="Q160" s="187">
        <v>0</v>
      </c>
      <c r="R160" s="189"/>
      <c r="S160" s="41">
        <v>0</v>
      </c>
      <c r="T160" s="39">
        <v>0</v>
      </c>
      <c r="U160" s="112">
        <v>0</v>
      </c>
      <c r="V160" s="112">
        <v>0</v>
      </c>
      <c r="W160" s="39">
        <v>0</v>
      </c>
      <c r="X160" s="14"/>
    </row>
    <row r="161" spans="1:24" ht="409.5" customHeight="1" thickBot="1" x14ac:dyDescent="0.35">
      <c r="A161" s="122" t="s">
        <v>294</v>
      </c>
      <c r="B161" s="51"/>
      <c r="C161" s="51"/>
      <c r="D161" s="51"/>
      <c r="E161" s="51" t="s">
        <v>414</v>
      </c>
      <c r="F161" s="51" t="s">
        <v>248</v>
      </c>
      <c r="G161" s="51" t="s">
        <v>231</v>
      </c>
      <c r="H161" s="106" t="s">
        <v>187</v>
      </c>
      <c r="I161" s="106" t="s">
        <v>136</v>
      </c>
      <c r="J161" s="41">
        <v>27.7</v>
      </c>
      <c r="K161" s="41">
        <v>27.6</v>
      </c>
      <c r="L161" s="41">
        <v>0</v>
      </c>
      <c r="M161" s="187">
        <v>1250.5</v>
      </c>
      <c r="N161" s="189"/>
      <c r="O161" s="41">
        <v>0</v>
      </c>
      <c r="P161" s="39">
        <v>1250.5</v>
      </c>
      <c r="Q161" s="187">
        <v>1256</v>
      </c>
      <c r="R161" s="188"/>
      <c r="S161" s="41">
        <v>1256</v>
      </c>
      <c r="T161" s="39">
        <v>0</v>
      </c>
      <c r="U161" s="112">
        <v>1308</v>
      </c>
      <c r="V161" s="112">
        <v>1308</v>
      </c>
      <c r="W161" s="39">
        <v>0</v>
      </c>
      <c r="X161" s="14"/>
    </row>
    <row r="162" spans="1:24" ht="409.5" customHeight="1" thickBot="1" x14ac:dyDescent="0.35">
      <c r="A162" s="122" t="s">
        <v>295</v>
      </c>
      <c r="B162" s="51"/>
      <c r="C162" s="141"/>
      <c r="D162" s="51"/>
      <c r="E162" s="134" t="s">
        <v>397</v>
      </c>
      <c r="F162" s="134" t="s">
        <v>260</v>
      </c>
      <c r="G162" s="134" t="s">
        <v>380</v>
      </c>
      <c r="H162" s="106" t="s">
        <v>135</v>
      </c>
      <c r="I162" s="106" t="s">
        <v>176</v>
      </c>
      <c r="J162" s="41">
        <v>0</v>
      </c>
      <c r="K162" s="41">
        <v>0</v>
      </c>
      <c r="L162" s="41">
        <v>0</v>
      </c>
      <c r="M162" s="192">
        <v>0</v>
      </c>
      <c r="N162" s="192"/>
      <c r="O162" s="173">
        <v>0</v>
      </c>
      <c r="P162" s="39">
        <v>0</v>
      </c>
      <c r="Q162" s="187">
        <v>0</v>
      </c>
      <c r="R162" s="188"/>
      <c r="S162" s="41">
        <v>0</v>
      </c>
      <c r="T162" s="39">
        <v>0</v>
      </c>
      <c r="U162" s="112">
        <v>0</v>
      </c>
      <c r="V162" s="112">
        <v>0</v>
      </c>
      <c r="W162" s="39">
        <v>0</v>
      </c>
      <c r="X162" s="14"/>
    </row>
    <row r="163" spans="1:24" ht="245.25" customHeight="1" thickBot="1" x14ac:dyDescent="0.35">
      <c r="A163" s="122" t="s">
        <v>296</v>
      </c>
      <c r="B163" s="51"/>
      <c r="C163" s="51"/>
      <c r="D163" s="51"/>
      <c r="E163" s="168" t="s">
        <v>489</v>
      </c>
      <c r="F163" s="134" t="s">
        <v>408</v>
      </c>
      <c r="G163" s="134" t="s">
        <v>214</v>
      </c>
      <c r="H163" s="106" t="s">
        <v>135</v>
      </c>
      <c r="I163" s="106" t="s">
        <v>176</v>
      </c>
      <c r="J163" s="41">
        <v>0</v>
      </c>
      <c r="K163" s="41">
        <v>0</v>
      </c>
      <c r="L163" s="41">
        <v>0</v>
      </c>
      <c r="M163" s="187">
        <v>0</v>
      </c>
      <c r="N163" s="189"/>
      <c r="O163" s="41">
        <v>0</v>
      </c>
      <c r="P163" s="39">
        <v>0</v>
      </c>
      <c r="Q163" s="187">
        <v>0</v>
      </c>
      <c r="R163" s="188"/>
      <c r="S163" s="41">
        <v>0</v>
      </c>
      <c r="T163" s="39">
        <v>0</v>
      </c>
      <c r="U163" s="112">
        <v>0</v>
      </c>
      <c r="V163" s="112">
        <v>0</v>
      </c>
      <c r="W163" s="112">
        <v>0</v>
      </c>
      <c r="X163" s="14"/>
    </row>
    <row r="164" spans="1:24" ht="195.75" customHeight="1" thickBot="1" x14ac:dyDescent="0.35">
      <c r="A164" s="122" t="s">
        <v>297</v>
      </c>
      <c r="B164" s="51"/>
      <c r="C164" s="51"/>
      <c r="D164" s="51"/>
      <c r="E164" s="134" t="s">
        <v>394</v>
      </c>
      <c r="F164" s="134" t="s">
        <v>148</v>
      </c>
      <c r="G164" s="134"/>
      <c r="H164" s="103" t="s">
        <v>241</v>
      </c>
      <c r="I164" s="103" t="s">
        <v>242</v>
      </c>
      <c r="J164" s="170">
        <v>0</v>
      </c>
      <c r="K164" s="79">
        <v>0</v>
      </c>
      <c r="L164" s="41">
        <v>10.1</v>
      </c>
      <c r="M164" s="187">
        <v>10</v>
      </c>
      <c r="N164" s="189"/>
      <c r="O164" s="41">
        <v>10</v>
      </c>
      <c r="P164" s="39">
        <v>0</v>
      </c>
      <c r="Q164" s="187">
        <v>10</v>
      </c>
      <c r="R164" s="188"/>
      <c r="S164" s="41">
        <v>10</v>
      </c>
      <c r="T164" s="39">
        <v>0</v>
      </c>
      <c r="U164" s="112">
        <v>10</v>
      </c>
      <c r="V164" s="112">
        <v>10</v>
      </c>
      <c r="W164" s="39">
        <v>0</v>
      </c>
      <c r="X164" s="14"/>
    </row>
    <row r="165" spans="1:24" ht="409.5" customHeight="1" thickBot="1" x14ac:dyDescent="0.35">
      <c r="A165" s="174" t="s">
        <v>317</v>
      </c>
      <c r="B165" s="175"/>
      <c r="C165" s="175"/>
      <c r="D165" s="175"/>
      <c r="E165" s="176" t="s">
        <v>393</v>
      </c>
      <c r="F165" s="176" t="s">
        <v>260</v>
      </c>
      <c r="G165" s="176" t="s">
        <v>380</v>
      </c>
      <c r="H165" s="177" t="s">
        <v>135</v>
      </c>
      <c r="I165" s="177" t="s">
        <v>176</v>
      </c>
      <c r="J165" s="41">
        <v>7562</v>
      </c>
      <c r="K165" s="39">
        <v>7562</v>
      </c>
      <c r="L165" s="42">
        <v>6982.8</v>
      </c>
      <c r="M165" s="187">
        <v>0</v>
      </c>
      <c r="N165" s="188"/>
      <c r="O165" s="50">
        <v>0</v>
      </c>
      <c r="P165" s="42">
        <v>0</v>
      </c>
      <c r="Q165" s="187">
        <v>0</v>
      </c>
      <c r="R165" s="188"/>
      <c r="S165" s="41">
        <v>0</v>
      </c>
      <c r="T165" s="39">
        <v>0</v>
      </c>
      <c r="U165" s="112">
        <v>0</v>
      </c>
      <c r="V165" s="136">
        <v>0</v>
      </c>
      <c r="W165" s="41">
        <v>0</v>
      </c>
      <c r="X165" s="14"/>
    </row>
    <row r="166" spans="1:24" ht="286.5" customHeight="1" thickBot="1" x14ac:dyDescent="0.35">
      <c r="A166" s="174" t="s">
        <v>318</v>
      </c>
      <c r="B166" s="175"/>
      <c r="C166" s="175"/>
      <c r="D166" s="175"/>
      <c r="E166" s="176" t="s">
        <v>490</v>
      </c>
      <c r="F166" s="176" t="s">
        <v>406</v>
      </c>
      <c r="G166" s="176" t="s">
        <v>380</v>
      </c>
      <c r="H166" s="177" t="s">
        <v>135</v>
      </c>
      <c r="I166" s="177" t="s">
        <v>176</v>
      </c>
      <c r="J166" s="42">
        <v>1722</v>
      </c>
      <c r="K166" s="42">
        <v>1722</v>
      </c>
      <c r="L166" s="42">
        <v>0</v>
      </c>
      <c r="M166" s="187">
        <v>0</v>
      </c>
      <c r="N166" s="188"/>
      <c r="O166" s="50">
        <v>0</v>
      </c>
      <c r="P166" s="42">
        <v>0</v>
      </c>
      <c r="Q166" s="187">
        <v>0</v>
      </c>
      <c r="R166" s="188"/>
      <c r="S166" s="41">
        <v>0</v>
      </c>
      <c r="T166" s="39">
        <v>0</v>
      </c>
      <c r="U166" s="112">
        <v>0</v>
      </c>
      <c r="V166" s="136">
        <v>0</v>
      </c>
      <c r="W166" s="50">
        <v>0</v>
      </c>
      <c r="X166" s="14"/>
    </row>
    <row r="167" spans="1:24" ht="66.75" customHeight="1" thickBot="1" x14ac:dyDescent="0.35">
      <c r="A167" s="26" t="s">
        <v>122</v>
      </c>
      <c r="B167" s="69"/>
      <c r="C167" s="69"/>
      <c r="D167" s="69"/>
      <c r="E167" s="69"/>
      <c r="F167" s="69"/>
      <c r="G167" s="69"/>
      <c r="H167" s="178"/>
      <c r="I167" s="178"/>
      <c r="J167" s="29"/>
      <c r="K167" s="29"/>
      <c r="L167" s="29"/>
      <c r="M167" s="249"/>
      <c r="N167" s="269"/>
      <c r="O167" s="129"/>
      <c r="P167" s="29"/>
      <c r="Q167" s="247"/>
      <c r="R167" s="248"/>
      <c r="S167" s="32"/>
      <c r="T167" s="114"/>
      <c r="U167" s="115"/>
      <c r="V167" s="115"/>
      <c r="W167" s="115"/>
      <c r="X167" s="14"/>
    </row>
    <row r="168" spans="1:24" ht="88.5" customHeight="1" thickBot="1" x14ac:dyDescent="0.35">
      <c r="A168" s="26" t="s">
        <v>123</v>
      </c>
      <c r="B168" s="69"/>
      <c r="C168" s="69"/>
      <c r="D168" s="69"/>
      <c r="E168" s="69"/>
      <c r="F168" s="69"/>
      <c r="G168" s="69"/>
      <c r="H168" s="178"/>
      <c r="I168" s="178"/>
      <c r="J168" s="42"/>
      <c r="K168" s="29"/>
      <c r="L168" s="29"/>
      <c r="M168" s="247"/>
      <c r="N168" s="275"/>
      <c r="O168" s="129"/>
      <c r="P168" s="29"/>
      <c r="Q168" s="247"/>
      <c r="R168" s="248"/>
      <c r="S168" s="32"/>
      <c r="T168" s="114"/>
      <c r="U168" s="115"/>
      <c r="V168" s="115"/>
      <c r="W168" s="115"/>
      <c r="X168" s="14"/>
    </row>
    <row r="169" spans="1:24" ht="24" customHeight="1" thickBot="1" x14ac:dyDescent="0.35">
      <c r="A169" s="26" t="s">
        <v>116</v>
      </c>
      <c r="B169" s="69"/>
      <c r="C169" s="69"/>
      <c r="D169" s="69"/>
      <c r="E169" s="69"/>
      <c r="F169" s="69"/>
      <c r="G169" s="69"/>
      <c r="H169" s="178"/>
      <c r="I169" s="178"/>
      <c r="J169" s="42"/>
      <c r="K169" s="29"/>
      <c r="L169" s="29"/>
      <c r="M169" s="247"/>
      <c r="N169" s="275"/>
      <c r="O169" s="129"/>
      <c r="P169" s="29"/>
      <c r="Q169" s="247"/>
      <c r="R169" s="248"/>
      <c r="S169" s="32"/>
      <c r="T169" s="114"/>
      <c r="U169" s="115"/>
      <c r="V169" s="115"/>
      <c r="W169" s="115"/>
      <c r="X169" s="14"/>
    </row>
    <row r="170" spans="1:24" ht="129" customHeight="1" thickBot="1" x14ac:dyDescent="0.35">
      <c r="A170" s="26" t="s">
        <v>124</v>
      </c>
      <c r="B170" s="69"/>
      <c r="C170" s="69"/>
      <c r="D170" s="69"/>
      <c r="E170" s="69"/>
      <c r="F170" s="69"/>
      <c r="G170" s="69"/>
      <c r="H170" s="178"/>
      <c r="I170" s="178"/>
      <c r="J170" s="29"/>
      <c r="K170" s="29"/>
      <c r="L170" s="29"/>
      <c r="M170" s="247"/>
      <c r="N170" s="275"/>
      <c r="O170" s="129"/>
      <c r="P170" s="29"/>
      <c r="Q170" s="247"/>
      <c r="R170" s="248"/>
      <c r="S170" s="32"/>
      <c r="T170" s="114"/>
      <c r="U170" s="115"/>
      <c r="V170" s="115"/>
      <c r="W170" s="115"/>
      <c r="X170" s="14"/>
    </row>
    <row r="171" spans="1:24" ht="44.25" customHeight="1" thickBot="1" x14ac:dyDescent="0.35">
      <c r="A171" s="43" t="s">
        <v>125</v>
      </c>
      <c r="B171" s="69"/>
      <c r="C171" s="69"/>
      <c r="D171" s="69"/>
      <c r="E171" s="69"/>
      <c r="F171" s="69"/>
      <c r="G171" s="69"/>
      <c r="H171" s="97"/>
      <c r="I171" s="97"/>
      <c r="J171" s="42"/>
      <c r="K171" s="42"/>
      <c r="L171" s="42"/>
      <c r="M171" s="187"/>
      <c r="N171" s="189"/>
      <c r="O171" s="50"/>
      <c r="P171" s="42"/>
      <c r="Q171" s="187"/>
      <c r="R171" s="188"/>
      <c r="S171" s="41"/>
      <c r="T171" s="73"/>
      <c r="U171" s="112"/>
      <c r="V171" s="112"/>
      <c r="W171" s="112"/>
      <c r="X171" s="14"/>
    </row>
    <row r="172" spans="1:24" ht="28.5" customHeight="1" thickBot="1" x14ac:dyDescent="0.35">
      <c r="A172" s="43" t="s">
        <v>126</v>
      </c>
      <c r="B172" s="69"/>
      <c r="C172" s="69"/>
      <c r="D172" s="69"/>
      <c r="E172" s="69"/>
      <c r="F172" s="69"/>
      <c r="G172" s="69"/>
      <c r="H172" s="178"/>
      <c r="I172" s="178"/>
      <c r="J172" s="42"/>
      <c r="K172" s="42"/>
      <c r="L172" s="42"/>
      <c r="M172" s="187"/>
      <c r="N172" s="189"/>
      <c r="O172" s="50"/>
      <c r="P172" s="42"/>
      <c r="Q172" s="187"/>
      <c r="R172" s="188"/>
      <c r="S172" s="41"/>
      <c r="T172" s="73"/>
      <c r="U172" s="112"/>
      <c r="V172" s="112"/>
      <c r="W172" s="112"/>
      <c r="X172" s="14"/>
    </row>
    <row r="173" spans="1:24" ht="31.5" customHeight="1" thickBot="1" x14ac:dyDescent="0.35">
      <c r="A173" s="43" t="s">
        <v>127</v>
      </c>
      <c r="B173" s="69"/>
      <c r="C173" s="69"/>
      <c r="D173" s="69"/>
      <c r="E173" s="69"/>
      <c r="F173" s="69"/>
      <c r="G173" s="69"/>
      <c r="H173" s="178"/>
      <c r="I173" s="178"/>
      <c r="J173" s="42"/>
      <c r="K173" s="42"/>
      <c r="L173" s="42"/>
      <c r="M173" s="187"/>
      <c r="N173" s="189"/>
      <c r="O173" s="50"/>
      <c r="P173" s="42"/>
      <c r="Q173" s="187"/>
      <c r="R173" s="188"/>
      <c r="S173" s="41"/>
      <c r="T173" s="73"/>
      <c r="U173" s="112"/>
      <c r="V173" s="112"/>
      <c r="W173" s="112"/>
      <c r="X173" s="14"/>
    </row>
    <row r="174" spans="1:24" ht="45" customHeight="1" thickBot="1" x14ac:dyDescent="0.35">
      <c r="A174" s="43" t="s">
        <v>128</v>
      </c>
      <c r="B174" s="69"/>
      <c r="C174" s="69"/>
      <c r="D174" s="69"/>
      <c r="E174" s="69"/>
      <c r="F174" s="69"/>
      <c r="G174" s="69"/>
      <c r="H174" s="178"/>
      <c r="I174" s="178"/>
      <c r="J174" s="42"/>
      <c r="K174" s="42"/>
      <c r="L174" s="42"/>
      <c r="M174" s="187"/>
      <c r="N174" s="189"/>
      <c r="O174" s="50"/>
      <c r="P174" s="42"/>
      <c r="Q174" s="187"/>
      <c r="R174" s="188"/>
      <c r="S174" s="50"/>
      <c r="T174" s="112"/>
      <c r="U174" s="112"/>
      <c r="V174" s="112"/>
      <c r="W174" s="112"/>
      <c r="X174" s="14"/>
    </row>
    <row r="175" spans="1:24" ht="27" customHeight="1" thickBot="1" x14ac:dyDescent="0.35">
      <c r="A175" s="43" t="s">
        <v>116</v>
      </c>
      <c r="B175" s="23"/>
      <c r="C175" s="23"/>
      <c r="D175" s="23"/>
      <c r="E175" s="23"/>
      <c r="F175" s="23"/>
      <c r="G175" s="23"/>
      <c r="H175" s="178"/>
      <c r="I175" s="178"/>
      <c r="J175" s="42"/>
      <c r="K175" s="42"/>
      <c r="L175" s="42"/>
      <c r="M175" s="187"/>
      <c r="N175" s="189"/>
      <c r="O175" s="50"/>
      <c r="P175" s="42"/>
      <c r="Q175" s="187"/>
      <c r="R175" s="188"/>
      <c r="S175" s="50"/>
      <c r="T175" s="112"/>
      <c r="U175" s="112"/>
      <c r="V175" s="112"/>
      <c r="W175" s="112"/>
      <c r="X175" s="14"/>
    </row>
    <row r="176" spans="1:24" ht="23.25" customHeight="1" thickBot="1" x14ac:dyDescent="0.35">
      <c r="A176" s="43" t="s">
        <v>116</v>
      </c>
      <c r="B176" s="23"/>
      <c r="C176" s="23"/>
      <c r="D176" s="23"/>
      <c r="E176" s="23"/>
      <c r="F176" s="23"/>
      <c r="G176" s="23"/>
      <c r="H176" s="178"/>
      <c r="I176" s="178"/>
      <c r="J176" s="42"/>
      <c r="K176" s="42"/>
      <c r="L176" s="42"/>
      <c r="M176" s="187"/>
      <c r="N176" s="189"/>
      <c r="O176" s="50"/>
      <c r="P176" s="42"/>
      <c r="Q176" s="187"/>
      <c r="R176" s="188"/>
      <c r="S176" s="50"/>
      <c r="T176" s="112"/>
      <c r="U176" s="112"/>
      <c r="V176" s="112"/>
      <c r="W176" s="112"/>
      <c r="X176" s="14"/>
    </row>
    <row r="177" spans="1:24" ht="49.95" customHeight="1" x14ac:dyDescent="0.3">
      <c r="A177" s="273" t="s">
        <v>129</v>
      </c>
      <c r="B177" s="199"/>
      <c r="C177" s="194"/>
      <c r="D177" s="194"/>
      <c r="E177" s="194"/>
      <c r="F177" s="194"/>
      <c r="G177" s="194"/>
      <c r="H177" s="284"/>
      <c r="I177" s="284"/>
      <c r="J177" s="279">
        <v>0</v>
      </c>
      <c r="K177" s="279">
        <v>0</v>
      </c>
      <c r="L177" s="279">
        <v>0</v>
      </c>
      <c r="M177" s="277">
        <v>0</v>
      </c>
      <c r="N177" s="278"/>
      <c r="O177" s="279">
        <v>0</v>
      </c>
      <c r="P177" s="276">
        <v>0</v>
      </c>
      <c r="Q177" s="277">
        <v>44234.8</v>
      </c>
      <c r="R177" s="276"/>
      <c r="S177" s="279">
        <v>44234.8</v>
      </c>
      <c r="T177" s="286">
        <v>0</v>
      </c>
      <c r="U177" s="281">
        <v>93665.7</v>
      </c>
      <c r="V177" s="281">
        <v>93665.7</v>
      </c>
      <c r="W177" s="281">
        <v>0</v>
      </c>
      <c r="X177" s="283"/>
    </row>
    <row r="178" spans="1:24" ht="17.25" customHeight="1" thickBot="1" x14ac:dyDescent="0.35">
      <c r="A178" s="274"/>
      <c r="B178" s="207"/>
      <c r="C178" s="196"/>
      <c r="D178" s="196"/>
      <c r="E178" s="196"/>
      <c r="F178" s="196"/>
      <c r="G178" s="196"/>
      <c r="H178" s="285"/>
      <c r="I178" s="285"/>
      <c r="J178" s="280"/>
      <c r="K178" s="280"/>
      <c r="L178" s="280"/>
      <c r="M178" s="249"/>
      <c r="N178" s="269"/>
      <c r="O178" s="280"/>
      <c r="P178" s="250"/>
      <c r="Q178" s="249"/>
      <c r="R178" s="250"/>
      <c r="S178" s="280"/>
      <c r="T178" s="287"/>
      <c r="U178" s="282"/>
      <c r="V178" s="282"/>
      <c r="W178" s="282"/>
      <c r="X178" s="283"/>
    </row>
    <row r="179" spans="1:24" ht="21.6" thickBot="1" x14ac:dyDescent="0.35">
      <c r="A179" s="26" t="s">
        <v>130</v>
      </c>
      <c r="B179" s="24"/>
      <c r="C179" s="24"/>
      <c r="D179" s="24"/>
      <c r="E179" s="24"/>
      <c r="F179" s="24"/>
      <c r="G179" s="24"/>
      <c r="H179" s="178"/>
      <c r="I179" s="178"/>
      <c r="J179" s="29">
        <f>SUM(J19)</f>
        <v>2768427.6</v>
      </c>
      <c r="K179" s="29">
        <f>SUM(K19)</f>
        <v>2716082.6</v>
      </c>
      <c r="L179" s="29">
        <f>SUM(L19)</f>
        <v>3148243.4</v>
      </c>
      <c r="M179" s="247">
        <f>SUM(M19)</f>
        <v>2885971.8000000003</v>
      </c>
      <c r="N179" s="248"/>
      <c r="O179" s="29">
        <f>SUM(O19)</f>
        <v>2683524.9</v>
      </c>
      <c r="P179" s="29">
        <f>SUM(P19)</f>
        <v>202446.90000000002</v>
      </c>
      <c r="Q179" s="247">
        <f t="shared" ref="Q179" si="4">SUM(Q19)</f>
        <v>2702919.8</v>
      </c>
      <c r="R179" s="248"/>
      <c r="S179" s="129">
        <f>SUM(S19)</f>
        <v>2419802.9999999995</v>
      </c>
      <c r="T179" s="129">
        <f>SUM(T19)</f>
        <v>283116.80000000005</v>
      </c>
      <c r="U179" s="129">
        <f>SUM(U19)</f>
        <v>2910943.3000000003</v>
      </c>
      <c r="V179" s="129">
        <f>SUM(V19)</f>
        <v>2808926.7</v>
      </c>
      <c r="W179" s="129">
        <f>SUM(W19)</f>
        <v>102016.6</v>
      </c>
      <c r="X179" s="15"/>
    </row>
    <row r="180" spans="1:24" ht="21" x14ac:dyDescent="0.3">
      <c r="A180" s="16"/>
      <c r="B180" s="16"/>
      <c r="C180" s="16"/>
      <c r="D180" s="16"/>
      <c r="E180" s="16"/>
      <c r="F180" s="16"/>
      <c r="G180" s="16"/>
      <c r="H180" s="16"/>
      <c r="I180" s="16"/>
      <c r="J180" s="16"/>
      <c r="K180" s="16"/>
      <c r="L180" s="16"/>
      <c r="M180" s="16"/>
      <c r="N180" s="16"/>
      <c r="O180" s="16"/>
      <c r="P180" s="16"/>
      <c r="Q180" s="16"/>
      <c r="R180" s="16"/>
      <c r="S180" s="17"/>
      <c r="T180" s="16"/>
      <c r="U180" s="16"/>
      <c r="V180" s="16"/>
      <c r="W180" s="16"/>
      <c r="X180" s="14"/>
    </row>
    <row r="181" spans="1:24" x14ac:dyDescent="0.35">
      <c r="A181" s="3"/>
    </row>
    <row r="182" spans="1:24" ht="15.6" x14ac:dyDescent="0.3">
      <c r="A182" s="183"/>
      <c r="B182" s="12"/>
      <c r="C182" s="12"/>
      <c r="D182" s="12"/>
      <c r="E182" s="12"/>
      <c r="F182" s="12"/>
      <c r="G182" s="18"/>
      <c r="H182" s="18"/>
      <c r="I182" s="18"/>
      <c r="J182" s="18"/>
      <c r="K182" s="18"/>
      <c r="L182" s="18"/>
      <c r="M182" s="18"/>
      <c r="N182" s="18"/>
      <c r="O182" s="18"/>
      <c r="P182" s="18"/>
      <c r="Q182" s="18"/>
      <c r="R182" s="18"/>
      <c r="S182" s="19"/>
      <c r="T182" s="18"/>
      <c r="U182" s="18"/>
      <c r="V182" s="18"/>
      <c r="W182" s="18"/>
      <c r="X182" s="20"/>
    </row>
    <row r="183" spans="1:24" ht="15.6" x14ac:dyDescent="0.3">
      <c r="A183" s="183" t="s">
        <v>322</v>
      </c>
      <c r="B183" s="184"/>
      <c r="C183" s="12"/>
      <c r="D183" s="12"/>
      <c r="E183" s="12"/>
      <c r="F183" s="12"/>
      <c r="G183" s="18"/>
      <c r="H183" s="18"/>
      <c r="I183" s="18"/>
      <c r="J183" s="18"/>
      <c r="K183" s="18"/>
      <c r="L183" s="18"/>
      <c r="M183" s="18"/>
      <c r="N183" s="18"/>
      <c r="O183" s="18"/>
      <c r="P183" s="18"/>
      <c r="Q183" s="18"/>
      <c r="R183" s="18"/>
      <c r="S183" s="19"/>
      <c r="T183" s="18"/>
      <c r="U183" s="18"/>
      <c r="V183" s="18"/>
      <c r="W183" s="18"/>
      <c r="X183" s="20"/>
    </row>
    <row r="184" spans="1:24" ht="15.6" x14ac:dyDescent="0.3">
      <c r="A184" s="13"/>
      <c r="B184" s="185" t="s">
        <v>499</v>
      </c>
      <c r="C184" s="183" t="s">
        <v>498</v>
      </c>
      <c r="D184" s="12"/>
      <c r="E184" s="12"/>
      <c r="F184" s="12"/>
      <c r="G184" s="18"/>
      <c r="H184" s="18"/>
      <c r="I184" s="18"/>
      <c r="J184" s="18"/>
      <c r="K184" s="18"/>
      <c r="L184" s="18"/>
      <c r="M184" s="18"/>
      <c r="N184" s="18"/>
      <c r="O184" s="18"/>
      <c r="P184" s="18"/>
      <c r="Q184" s="18"/>
      <c r="R184" s="18"/>
      <c r="S184" s="19"/>
      <c r="T184" s="18"/>
      <c r="U184" s="18"/>
      <c r="V184" s="18"/>
      <c r="W184" s="18"/>
      <c r="X184" s="20"/>
    </row>
    <row r="185" spans="1:24" ht="15" customHeight="1" x14ac:dyDescent="0.3">
      <c r="A185" s="18"/>
      <c r="B185" s="18"/>
      <c r="C185" s="3"/>
      <c r="D185" s="18"/>
      <c r="E185" s="18"/>
      <c r="F185" s="18"/>
      <c r="G185" s="18"/>
      <c r="H185" s="18"/>
      <c r="I185" s="18"/>
      <c r="J185" s="18"/>
      <c r="K185" s="18"/>
      <c r="L185" s="18"/>
      <c r="M185" s="18"/>
      <c r="N185" s="18"/>
      <c r="O185" s="18"/>
      <c r="P185" s="18"/>
      <c r="Q185" s="18"/>
      <c r="R185" s="18"/>
      <c r="S185" s="19"/>
      <c r="T185" s="18"/>
      <c r="U185" s="18"/>
      <c r="V185" s="18"/>
      <c r="W185" s="18"/>
      <c r="X185" s="20"/>
    </row>
    <row r="186" spans="1:24" ht="15.6" x14ac:dyDescent="0.3">
      <c r="A186" s="3"/>
      <c r="B186" s="18"/>
      <c r="C186" s="18"/>
      <c r="D186" s="18"/>
      <c r="E186" s="18"/>
      <c r="F186" s="18"/>
      <c r="G186" s="18"/>
      <c r="H186" s="18"/>
      <c r="I186" s="18"/>
      <c r="J186" s="18"/>
      <c r="K186" s="18"/>
      <c r="L186" s="18"/>
      <c r="M186" s="18"/>
      <c r="N186" s="18"/>
      <c r="O186" s="18"/>
      <c r="P186" s="18"/>
      <c r="Q186" s="18"/>
      <c r="R186" s="18"/>
      <c r="S186" s="19"/>
      <c r="T186" s="18"/>
      <c r="U186" s="18"/>
      <c r="V186" s="18"/>
      <c r="W186" s="18"/>
      <c r="X186" s="20"/>
    </row>
    <row r="187" spans="1:24" ht="46.2" x14ac:dyDescent="0.85">
      <c r="A187" s="9"/>
      <c r="B187" s="10"/>
      <c r="C187" s="10"/>
      <c r="D187" s="10"/>
      <c r="E187" s="10"/>
    </row>
    <row r="188" spans="1:24" ht="46.2" x14ac:dyDescent="0.85">
      <c r="A188" s="10"/>
      <c r="B188" s="9"/>
      <c r="C188" s="10"/>
      <c r="D188" s="9"/>
      <c r="E188" s="10"/>
    </row>
    <row r="189" spans="1:24" x14ac:dyDescent="0.35">
      <c r="A189" s="4"/>
    </row>
    <row r="190" spans="1:24" x14ac:dyDescent="0.35">
      <c r="A190" s="2"/>
    </row>
  </sheetData>
  <mergeCells count="397">
    <mergeCell ref="Q165:R165"/>
    <mergeCell ref="Q166:R166"/>
    <mergeCell ref="Q132:R132"/>
    <mergeCell ref="Q133:R133"/>
    <mergeCell ref="Q134:R134"/>
    <mergeCell ref="Q149:R149"/>
    <mergeCell ref="Q156:R156"/>
    <mergeCell ref="E5:I5"/>
    <mergeCell ref="A2:J4"/>
    <mergeCell ref="Q150:R150"/>
    <mergeCell ref="Q151:R151"/>
    <mergeCell ref="Q121:R121"/>
    <mergeCell ref="Q162:R162"/>
    <mergeCell ref="Q159:R159"/>
    <mergeCell ref="Q158:R158"/>
    <mergeCell ref="Q153:R153"/>
    <mergeCell ref="Q154:R154"/>
    <mergeCell ref="Q155:R155"/>
    <mergeCell ref="Q125:R125"/>
    <mergeCell ref="Q123:R123"/>
    <mergeCell ref="Q160:R160"/>
    <mergeCell ref="Q152:R152"/>
    <mergeCell ref="Q139:R139"/>
    <mergeCell ref="Q140:R140"/>
    <mergeCell ref="Q145:R145"/>
    <mergeCell ref="Q146:R146"/>
    <mergeCell ref="Q127:R127"/>
    <mergeCell ref="Q128:R128"/>
    <mergeCell ref="M105:N105"/>
    <mergeCell ref="Q105:R105"/>
    <mergeCell ref="M106:N106"/>
    <mergeCell ref="Q106:R106"/>
    <mergeCell ref="M130:N130"/>
    <mergeCell ref="Q130:R130"/>
    <mergeCell ref="M107:N107"/>
    <mergeCell ref="Q107:R107"/>
    <mergeCell ref="M129:N129"/>
    <mergeCell ref="M127:N127"/>
    <mergeCell ref="M128:N128"/>
    <mergeCell ref="M124:N124"/>
    <mergeCell ref="M132:N132"/>
    <mergeCell ref="M133:N133"/>
    <mergeCell ref="M122:N122"/>
    <mergeCell ref="Q122:R122"/>
    <mergeCell ref="Q124:R124"/>
    <mergeCell ref="M102:N102"/>
    <mergeCell ref="Q111:R111"/>
    <mergeCell ref="M112:N112"/>
    <mergeCell ref="Q112:R112"/>
    <mergeCell ref="M113:N113"/>
    <mergeCell ref="Q113:R113"/>
    <mergeCell ref="M108:N108"/>
    <mergeCell ref="Q108:R108"/>
    <mergeCell ref="M109:N109"/>
    <mergeCell ref="Q109:R109"/>
    <mergeCell ref="M110:N110"/>
    <mergeCell ref="Q110:R110"/>
    <mergeCell ref="Q102:R102"/>
    <mergeCell ref="M103:N103"/>
    <mergeCell ref="Q103:R103"/>
    <mergeCell ref="M104:N104"/>
    <mergeCell ref="Q104:R104"/>
    <mergeCell ref="A6:W6"/>
    <mergeCell ref="M117:N117"/>
    <mergeCell ref="Q117:R117"/>
    <mergeCell ref="M118:N118"/>
    <mergeCell ref="Q118:R118"/>
    <mergeCell ref="M135:N135"/>
    <mergeCell ref="Q135:R135"/>
    <mergeCell ref="M115:N115"/>
    <mergeCell ref="Q115:R115"/>
    <mergeCell ref="M116:N116"/>
    <mergeCell ref="Q116:R116"/>
    <mergeCell ref="M121:N121"/>
    <mergeCell ref="M120:N120"/>
    <mergeCell ref="M119:N119"/>
    <mergeCell ref="M123:N123"/>
    <mergeCell ref="M126:N126"/>
    <mergeCell ref="M125:N125"/>
    <mergeCell ref="M114:N114"/>
    <mergeCell ref="Q114:R114"/>
    <mergeCell ref="Q119:R119"/>
    <mergeCell ref="Q120:R120"/>
    <mergeCell ref="Q126:R126"/>
    <mergeCell ref="M111:N111"/>
    <mergeCell ref="Q129:R129"/>
    <mergeCell ref="W177:W178"/>
    <mergeCell ref="X177:X178"/>
    <mergeCell ref="H177:H178"/>
    <mergeCell ref="M173:N173"/>
    <mergeCell ref="Q173:R173"/>
    <mergeCell ref="M174:N174"/>
    <mergeCell ref="Q174:R174"/>
    <mergeCell ref="M175:N175"/>
    <mergeCell ref="Q175:R175"/>
    <mergeCell ref="S177:S178"/>
    <mergeCell ref="T177:T178"/>
    <mergeCell ref="U177:U178"/>
    <mergeCell ref="V177:V178"/>
    <mergeCell ref="I177:I178"/>
    <mergeCell ref="J177:J178"/>
    <mergeCell ref="K177:K178"/>
    <mergeCell ref="L177:L178"/>
    <mergeCell ref="M168:N168"/>
    <mergeCell ref="Q168:R168"/>
    <mergeCell ref="M179:N179"/>
    <mergeCell ref="Q179:R179"/>
    <mergeCell ref="P177:P178"/>
    <mergeCell ref="Q177:R178"/>
    <mergeCell ref="M177:N178"/>
    <mergeCell ref="O177:O178"/>
    <mergeCell ref="M176:N176"/>
    <mergeCell ref="Q176:R176"/>
    <mergeCell ref="A177:A178"/>
    <mergeCell ref="B177:B178"/>
    <mergeCell ref="C177:C178"/>
    <mergeCell ref="D177:D178"/>
    <mergeCell ref="E177:E178"/>
    <mergeCell ref="F177:F178"/>
    <mergeCell ref="G177:G178"/>
    <mergeCell ref="M169:N169"/>
    <mergeCell ref="Q169:R169"/>
    <mergeCell ref="M170:N170"/>
    <mergeCell ref="Q170:R170"/>
    <mergeCell ref="M171:N171"/>
    <mergeCell ref="Q171:R171"/>
    <mergeCell ref="M172:N172"/>
    <mergeCell ref="Q172:R172"/>
    <mergeCell ref="M167:N167"/>
    <mergeCell ref="Q167:R167"/>
    <mergeCell ref="M136:N136"/>
    <mergeCell ref="Q136:R136"/>
    <mergeCell ref="M147:N147"/>
    <mergeCell ref="Q147:R147"/>
    <mergeCell ref="Q164:R164"/>
    <mergeCell ref="M137:N137"/>
    <mergeCell ref="M138:N138"/>
    <mergeCell ref="M146:N146"/>
    <mergeCell ref="M145:N145"/>
    <mergeCell ref="M151:N151"/>
    <mergeCell ref="M155:N155"/>
    <mergeCell ref="M160:N160"/>
    <mergeCell ref="M140:N140"/>
    <mergeCell ref="M148:N148"/>
    <mergeCell ref="M144:N144"/>
    <mergeCell ref="M141:N141"/>
    <mergeCell ref="M139:N139"/>
    <mergeCell ref="M150:N150"/>
    <mergeCell ref="M152:N152"/>
    <mergeCell ref="M153:N153"/>
    <mergeCell ref="M154:N154"/>
    <mergeCell ref="M158:N158"/>
    <mergeCell ref="M99:N99"/>
    <mergeCell ref="Q99:R99"/>
    <mergeCell ref="M100:N100"/>
    <mergeCell ref="Q100:R100"/>
    <mergeCell ref="M101:N101"/>
    <mergeCell ref="Q101:R101"/>
    <mergeCell ref="M96:N96"/>
    <mergeCell ref="Q96:R96"/>
    <mergeCell ref="M97:N97"/>
    <mergeCell ref="Q97:R97"/>
    <mergeCell ref="M98:N98"/>
    <mergeCell ref="Q98:R98"/>
    <mergeCell ref="M93:N93"/>
    <mergeCell ref="Q93:R93"/>
    <mergeCell ref="M94:N94"/>
    <mergeCell ref="Q94:R94"/>
    <mergeCell ref="M95:N95"/>
    <mergeCell ref="Q95:R95"/>
    <mergeCell ref="M90:N90"/>
    <mergeCell ref="Q90:R90"/>
    <mergeCell ref="M91:N91"/>
    <mergeCell ref="Q91:R91"/>
    <mergeCell ref="M92:N92"/>
    <mergeCell ref="Q92:R92"/>
    <mergeCell ref="M87:N87"/>
    <mergeCell ref="Q87:R87"/>
    <mergeCell ref="M88:N88"/>
    <mergeCell ref="Q88:R88"/>
    <mergeCell ref="M89:N89"/>
    <mergeCell ref="Q89:R89"/>
    <mergeCell ref="M84:N84"/>
    <mergeCell ref="Q84:R84"/>
    <mergeCell ref="M85:N85"/>
    <mergeCell ref="Q85:R85"/>
    <mergeCell ref="M86:N86"/>
    <mergeCell ref="Q86:R86"/>
    <mergeCell ref="M81:N81"/>
    <mergeCell ref="Q81:R81"/>
    <mergeCell ref="M82:N82"/>
    <mergeCell ref="Q82:R82"/>
    <mergeCell ref="M83:N83"/>
    <mergeCell ref="Q83:R83"/>
    <mergeCell ref="M78:N78"/>
    <mergeCell ref="Q78:R78"/>
    <mergeCell ref="M79:N79"/>
    <mergeCell ref="Q79:R79"/>
    <mergeCell ref="M80:N80"/>
    <mergeCell ref="Q80:R80"/>
    <mergeCell ref="M75:N75"/>
    <mergeCell ref="Q75:R75"/>
    <mergeCell ref="M76:N76"/>
    <mergeCell ref="Q76:R76"/>
    <mergeCell ref="M77:N77"/>
    <mergeCell ref="Q77:R77"/>
    <mergeCell ref="M72:N72"/>
    <mergeCell ref="Q72:R72"/>
    <mergeCell ref="M73:N73"/>
    <mergeCell ref="Q73:R73"/>
    <mergeCell ref="M74:N74"/>
    <mergeCell ref="Q74:R74"/>
    <mergeCell ref="M69:N69"/>
    <mergeCell ref="Q69:R69"/>
    <mergeCell ref="M70:N70"/>
    <mergeCell ref="Q70:R70"/>
    <mergeCell ref="M71:N71"/>
    <mergeCell ref="Q71:R71"/>
    <mergeCell ref="M66:N66"/>
    <mergeCell ref="Q66:R66"/>
    <mergeCell ref="M67:N67"/>
    <mergeCell ref="Q67:R67"/>
    <mergeCell ref="M68:N68"/>
    <mergeCell ref="Q68:R68"/>
    <mergeCell ref="M63:N63"/>
    <mergeCell ref="Q63:R63"/>
    <mergeCell ref="M64:N64"/>
    <mergeCell ref="Q64:R64"/>
    <mergeCell ref="M65:N65"/>
    <mergeCell ref="Q65:R65"/>
    <mergeCell ref="M60:N60"/>
    <mergeCell ref="Q60:R60"/>
    <mergeCell ref="M61:N61"/>
    <mergeCell ref="Q61:R61"/>
    <mergeCell ref="M62:N62"/>
    <mergeCell ref="Q62:R62"/>
    <mergeCell ref="M57:N57"/>
    <mergeCell ref="Q57:R57"/>
    <mergeCell ref="M58:N58"/>
    <mergeCell ref="Q58:R58"/>
    <mergeCell ref="M59:N59"/>
    <mergeCell ref="Q59:R59"/>
    <mergeCell ref="M54:N54"/>
    <mergeCell ref="Q54:R54"/>
    <mergeCell ref="M55:N55"/>
    <mergeCell ref="Q55:R55"/>
    <mergeCell ref="M56:N56"/>
    <mergeCell ref="Q56:R56"/>
    <mergeCell ref="M51:N51"/>
    <mergeCell ref="Q51:R51"/>
    <mergeCell ref="M52:N52"/>
    <mergeCell ref="Q52:R52"/>
    <mergeCell ref="M53:N53"/>
    <mergeCell ref="Q53:R53"/>
    <mergeCell ref="U48:U49"/>
    <mergeCell ref="V48:V49"/>
    <mergeCell ref="W48:W49"/>
    <mergeCell ref="X48:X49"/>
    <mergeCell ref="M50:N50"/>
    <mergeCell ref="Q50:R50"/>
    <mergeCell ref="M48:N49"/>
    <mergeCell ref="O48:O49"/>
    <mergeCell ref="P48:P49"/>
    <mergeCell ref="Q48:R49"/>
    <mergeCell ref="S48:S49"/>
    <mergeCell ref="T48:T49"/>
    <mergeCell ref="G48:G49"/>
    <mergeCell ref="H48:H49"/>
    <mergeCell ref="I48:I49"/>
    <mergeCell ref="J48:J49"/>
    <mergeCell ref="K48:K49"/>
    <mergeCell ref="L48:L49"/>
    <mergeCell ref="A48:A49"/>
    <mergeCell ref="B48:B49"/>
    <mergeCell ref="C48:C49"/>
    <mergeCell ref="D48:D49"/>
    <mergeCell ref="E48:E49"/>
    <mergeCell ref="F48:F49"/>
    <mergeCell ref="M45:N45"/>
    <mergeCell ref="Q45:R45"/>
    <mergeCell ref="M46:N46"/>
    <mergeCell ref="Q46:R46"/>
    <mergeCell ref="M47:N47"/>
    <mergeCell ref="Q47:R47"/>
    <mergeCell ref="M42:N42"/>
    <mergeCell ref="Q42:R42"/>
    <mergeCell ref="M43:N43"/>
    <mergeCell ref="Q43:R43"/>
    <mergeCell ref="M44:N44"/>
    <mergeCell ref="Q44:R44"/>
    <mergeCell ref="M39:N39"/>
    <mergeCell ref="Q39:R39"/>
    <mergeCell ref="M40:N40"/>
    <mergeCell ref="Q40:R40"/>
    <mergeCell ref="M41:N41"/>
    <mergeCell ref="Q41:R41"/>
    <mergeCell ref="M36:N36"/>
    <mergeCell ref="Q36:R36"/>
    <mergeCell ref="M37:N37"/>
    <mergeCell ref="Q37:R37"/>
    <mergeCell ref="M38:N38"/>
    <mergeCell ref="Q38:R38"/>
    <mergeCell ref="M33:N33"/>
    <mergeCell ref="Q33:R33"/>
    <mergeCell ref="M34:N34"/>
    <mergeCell ref="Q34:R34"/>
    <mergeCell ref="M35:N35"/>
    <mergeCell ref="Q35:R35"/>
    <mergeCell ref="M30:N30"/>
    <mergeCell ref="Q30:R30"/>
    <mergeCell ref="M31:N31"/>
    <mergeCell ref="Q31:R31"/>
    <mergeCell ref="M32:N32"/>
    <mergeCell ref="Q32:R32"/>
    <mergeCell ref="M27:N27"/>
    <mergeCell ref="Q27:R27"/>
    <mergeCell ref="M28:N28"/>
    <mergeCell ref="Q28:R28"/>
    <mergeCell ref="M29:N29"/>
    <mergeCell ref="Q29:R29"/>
    <mergeCell ref="M24:N24"/>
    <mergeCell ref="Q24:R24"/>
    <mergeCell ref="M25:N25"/>
    <mergeCell ref="Q25:R25"/>
    <mergeCell ref="M26:N26"/>
    <mergeCell ref="Q26:R26"/>
    <mergeCell ref="M21:N21"/>
    <mergeCell ref="Q21:R21"/>
    <mergeCell ref="M22:N22"/>
    <mergeCell ref="Q22:R22"/>
    <mergeCell ref="M23:N23"/>
    <mergeCell ref="Q23:R23"/>
    <mergeCell ref="M18:N18"/>
    <mergeCell ref="Q18:R18"/>
    <mergeCell ref="M19:N19"/>
    <mergeCell ref="Q19:R19"/>
    <mergeCell ref="M20:N20"/>
    <mergeCell ref="Q20:R20"/>
    <mergeCell ref="Q16:R17"/>
    <mergeCell ref="S16:S17"/>
    <mergeCell ref="T16:T17"/>
    <mergeCell ref="U16:U17"/>
    <mergeCell ref="V16:V17"/>
    <mergeCell ref="W16:W17"/>
    <mergeCell ref="M11:P13"/>
    <mergeCell ref="Q11:W13"/>
    <mergeCell ref="L9:L17"/>
    <mergeCell ref="M9:P10"/>
    <mergeCell ref="Q9:W10"/>
    <mergeCell ref="A8:A17"/>
    <mergeCell ref="B8:G8"/>
    <mergeCell ref="H8:I8"/>
    <mergeCell ref="J8:W8"/>
    <mergeCell ref="B9:D10"/>
    <mergeCell ref="E9:G10"/>
    <mergeCell ref="H9:I10"/>
    <mergeCell ref="J9:K10"/>
    <mergeCell ref="J14:J17"/>
    <mergeCell ref="K14:K17"/>
    <mergeCell ref="M14:N17"/>
    <mergeCell ref="O14:O17"/>
    <mergeCell ref="P14:P17"/>
    <mergeCell ref="Q14:T15"/>
    <mergeCell ref="B11:B17"/>
    <mergeCell ref="C11:C17"/>
    <mergeCell ref="D11:D17"/>
    <mergeCell ref="E11:E17"/>
    <mergeCell ref="F11:F17"/>
    <mergeCell ref="G11:G17"/>
    <mergeCell ref="H11:H17"/>
    <mergeCell ref="I11:I17"/>
    <mergeCell ref="J11:K13"/>
    <mergeCell ref="U14:W15"/>
    <mergeCell ref="M156:N156"/>
    <mergeCell ref="M165:N165"/>
    <mergeCell ref="M166:N166"/>
    <mergeCell ref="M131:N131"/>
    <mergeCell ref="Q131:R131"/>
    <mergeCell ref="M157:N157"/>
    <mergeCell ref="M161:N161"/>
    <mergeCell ref="M159:N159"/>
    <mergeCell ref="M164:N164"/>
    <mergeCell ref="M143:N143"/>
    <mergeCell ref="M142:N142"/>
    <mergeCell ref="M162:N162"/>
    <mergeCell ref="Q157:R157"/>
    <mergeCell ref="M163:N163"/>
    <mergeCell ref="Q163:R163"/>
    <mergeCell ref="Q143:R143"/>
    <mergeCell ref="Q148:R148"/>
    <mergeCell ref="Q161:R161"/>
    <mergeCell ref="Q137:R137"/>
    <mergeCell ref="Q138:R138"/>
    <mergeCell ref="M149:N149"/>
    <mergeCell ref="Q141:R141"/>
    <mergeCell ref="Q142:R142"/>
    <mergeCell ref="Q144:R144"/>
  </mergeCells>
  <pageMargins left="0.19685039370078741" right="0.15748031496062992" top="0.31496062992125984" bottom="0.43307086614173229" header="0.15748031496062992" footer="0.31496062992125984"/>
  <pageSetup paperSize="9" scale="4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Снегова ОВ</dc:creator>
  <cp:lastModifiedBy>Капралова</cp:lastModifiedBy>
  <cp:lastPrinted>2025-11-14T07:58:47Z</cp:lastPrinted>
  <dcterms:created xsi:type="dcterms:W3CDTF">2015-06-05T18:19:34Z</dcterms:created>
  <dcterms:modified xsi:type="dcterms:W3CDTF">2025-11-14T07:58:53Z</dcterms:modified>
</cp:coreProperties>
</file>